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Q:\_KIBVS\24_OPREMA\05_ŠIFRANT\1.RAZPIS\DOPOLNITVE\"/>
    </mc:Choice>
  </mc:AlternateContent>
  <xr:revisionPtr revIDLastSave="0" documentId="13_ncr:1_{4F7C63F7-9477-4DE7-9BC1-0FEFFDE3F8F5}" xr6:coauthVersionLast="47" xr6:coauthVersionMax="47" xr10:uidLastSave="{00000000-0000-0000-0000-000000000000}"/>
  <bookViews>
    <workbookView xWindow="0" yWindow="390" windowWidth="43275" windowHeight="19395" tabRatio="787" activeTab="2" xr2:uid="{00000000-000D-0000-FFFF-FFFF00000000}"/>
  </bookViews>
  <sheets>
    <sheet name="Rekapitulacija" sheetId="95" r:id="rId1"/>
    <sheet name="Splošne opombe" sheetId="21" r:id="rId2"/>
    <sheet name="Sklop 4- 26.1 mobiln RTG aparat" sheetId="68" r:id="rId3"/>
  </sheets>
  <definedNames>
    <definedName name="_xlnm.Print_Area" localSheetId="0">Rekapitulacija!$A$1:$M$35</definedName>
    <definedName name="_xlnm.Print_Area" localSheetId="2">'Sklop 4- 26.1 mobiln RTG aparat'!$A$1:$H$174</definedName>
    <definedName name="_xlnm.Print_Area" localSheetId="1">'Splošne opombe'!$A$1:$B$168</definedName>
    <definedName name="_xlnm.Print_Titles" localSheetId="2">'Sklop 4- 26.1 mobiln RTG aparat'!$14:$14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5" i="68" l="1"/>
  <c r="H172" i="68" l="1"/>
  <c r="J27" i="95" s="1"/>
  <c r="H173" i="68" l="1"/>
  <c r="H174" i="68" s="1"/>
  <c r="F15" i="68" l="1"/>
  <c r="F172" i="68" l="1"/>
  <c r="I27" i="95" s="1"/>
  <c r="I33" i="95" s="1"/>
  <c r="I34" i="95" s="1"/>
  <c r="I35" i="95" s="1"/>
  <c r="F173" i="68" l="1"/>
  <c r="F174" i="68" s="1"/>
  <c r="J29" i="95" l="1"/>
  <c r="J30" i="95" s="1"/>
  <c r="J31" i="95" s="1"/>
  <c r="I29" i="95" l="1"/>
  <c r="I30" i="95" l="1"/>
  <c r="I31" i="95" s="1"/>
</calcChain>
</file>

<file path=xl/sharedStrings.xml><?xml version="1.0" encoding="utf-8"?>
<sst xmlns="http://schemas.openxmlformats.org/spreadsheetml/2006/main" count="484" uniqueCount="413">
  <si>
    <t xml:space="preserve">Naročnik:    </t>
  </si>
  <si>
    <t>REPUBLIKA SLOVENIJA, MINISTRSTVO ZA ZDRAVJE</t>
  </si>
  <si>
    <t>Urad Republike Slovenije za nadzor, kakovost in investicije v zdravstvu</t>
  </si>
  <si>
    <t xml:space="preserve">Objekt:        </t>
  </si>
  <si>
    <t>DOGRADITEV INFEKCIJSKE KLINIKE UKC LJUBLJANA</t>
  </si>
  <si>
    <t>(dograditev Klinike za infekcijske bolezni in vročinska stanja v Univerzitetnem kliničnem centru Ljubljana)</t>
  </si>
  <si>
    <t>Št. projekta:</t>
  </si>
  <si>
    <t>226/2022</t>
  </si>
  <si>
    <t>Projektant:</t>
  </si>
  <si>
    <t>ARK Arhitektura Krušec, d.o.o.</t>
  </si>
  <si>
    <t>Vrtača 8, 1000 Ljubljana</t>
  </si>
  <si>
    <t>Vodja projekta:</t>
  </si>
  <si>
    <t>prof. mag. Tomaž Krušec, univ. dipl. inž. arh. (ZAPS 1057 PA PPN)</t>
  </si>
  <si>
    <t>Lena Krušec, univ. dipl. inž. arh.</t>
  </si>
  <si>
    <t>Projektanska skupina:</t>
  </si>
  <si>
    <t>Vid Kurinlič, univ. dipl. inž. arh.</t>
  </si>
  <si>
    <t>Neža Novak, mag. inž. arh.</t>
  </si>
  <si>
    <t>Kristjan Nemec, mag. inž. arh.</t>
  </si>
  <si>
    <t>Lenart Piano, mag. inž. arh.</t>
  </si>
  <si>
    <t>Timotej Resnik, mag. inž. arh.</t>
  </si>
  <si>
    <t>DDV 22%</t>
  </si>
  <si>
    <t>·</t>
  </si>
  <si>
    <t>Predmetni načrt je avtorsko delo, zato mora vse spremembe zunanjosti objekta ali interierja potrditi izključno projektant arhitekture. Samovoljno prilagajanje projekta ni dovoljeno!</t>
  </si>
  <si>
    <t>Vse kote, višine in mere je potrebno preveriti na mestu po izvršenih gradbenih delih in morebitna odstopanja pred izvedbo v delavniški dokumentaciji uskladiti z odgovornim projektantom.</t>
  </si>
  <si>
    <t>Izvajalec opreme mora pred montažo elementov in/ali njihovim sidranjem v stene/tlak/strop preveriti potek elektro in strojnih instalacij, da ne pride do poškodvanja inštalacij.</t>
  </si>
  <si>
    <t>Protikorozijska zaščita vseh elementov mora biti takšna, da zagotavlja zakonsko predpisan garancijski rok ter garancijski rok, ki ga od izvajalca del zahteva naročnik.</t>
  </si>
  <si>
    <t>V primeru uporabe stekla mora le-to biti izvedeno iz kaljenega in lepljenega varnostnega stekla z vsemi certifikati in A-testi.</t>
  </si>
  <si>
    <t>Vsi pohištveni robovi in vogali morajo biti gladki, brez ostrih robov, stoli in mize morajo biti v skladu s slovenskimi nacionalnimi standardi s področja pohištva.</t>
  </si>
  <si>
    <t>Vse vezane plošče morajo biti kakovostnega razreda A/A, s certifikatom E1, CARB (ekološko neoporečne).</t>
  </si>
  <si>
    <t>Ves material, ki se uporablja na pultih z umivalniki mora biti vodoodporen.</t>
  </si>
  <si>
    <t>Vsa oprema oz. pohištvo mora imeti zatesnjene vse stike s steno oz. obodnimi elementi zaradi čiščenja oz. razkuževanja prostorov. Tesnenje je izvedeno s sistemskim tesnilnim profilom (ekspanzijskim trakom) in kitano s trajnoelastičnim kitom odpornim na razkužila.</t>
  </si>
  <si>
    <t>SPLOŠNE OPOMBE</t>
  </si>
  <si>
    <t>Ulica Ambrožica Novljana 7, 1000 Ljubljana</t>
  </si>
  <si>
    <t>Montaža elementov iz popisa brez pisne potrditve delavniških načrtov pooblaščenega arhitekta NI DOVOLJENA!</t>
  </si>
  <si>
    <t>Ponudnik mora pripraviti načrt faznosti izdelave, dobave in montaže pohištvene in medicinske opreme.</t>
  </si>
  <si>
    <t>Navodilo</t>
  </si>
  <si>
    <t xml:space="preserve">Ponudnik mora navesti ceno za vsak zaključen sklop spodaj navedene opreme - celoten </t>
  </si>
  <si>
    <t>šifra      opreme</t>
  </si>
  <si>
    <t>opis opreme</t>
  </si>
  <si>
    <t>količina/kos</t>
  </si>
  <si>
    <t>proizvajalec, tip, kataloška številka</t>
  </si>
  <si>
    <t>cena/enoto EUR brez DDV</t>
  </si>
  <si>
    <t>vrednost brez DDV</t>
  </si>
  <si>
    <t>Splošno</t>
  </si>
  <si>
    <t>1.</t>
  </si>
  <si>
    <t>2.</t>
  </si>
  <si>
    <t>3.</t>
  </si>
  <si>
    <t>4.</t>
  </si>
  <si>
    <t>Prostor:</t>
  </si>
  <si>
    <t>Skladnost s standardi</t>
  </si>
  <si>
    <t>Uredba (EU) 2017/745 (MDR)  oz. Direktiva Sveta 93/42/EGS (o medicinskih pripomočkih)</t>
  </si>
  <si>
    <t>Drugi standardi, specifični, ki so zahtevani pri posamezni vrsti opreme</t>
  </si>
  <si>
    <t>Skladnost s standardi:</t>
  </si>
  <si>
    <t>5.</t>
  </si>
  <si>
    <t>6.</t>
  </si>
  <si>
    <t>7.</t>
  </si>
  <si>
    <t>8.</t>
  </si>
  <si>
    <t>9.</t>
  </si>
  <si>
    <t>10.</t>
  </si>
  <si>
    <t>11.</t>
  </si>
  <si>
    <t>1.1</t>
  </si>
  <si>
    <t>1.2</t>
  </si>
  <si>
    <t>1.3</t>
  </si>
  <si>
    <t>1.4</t>
  </si>
  <si>
    <t>1.5</t>
  </si>
  <si>
    <t>1.6</t>
  </si>
  <si>
    <t>1.7</t>
  </si>
  <si>
    <t>1.8</t>
  </si>
  <si>
    <t>1.9</t>
  </si>
  <si>
    <t>1.10</t>
  </si>
  <si>
    <t>2.1</t>
  </si>
  <si>
    <t>2.2</t>
  </si>
  <si>
    <t>2.3</t>
  </si>
  <si>
    <t>2.4</t>
  </si>
  <si>
    <t>2.5</t>
  </si>
  <si>
    <t>3.1</t>
  </si>
  <si>
    <t>3.2</t>
  </si>
  <si>
    <t>3.3</t>
  </si>
  <si>
    <t>3.4</t>
  </si>
  <si>
    <t>3.5</t>
  </si>
  <si>
    <t>3.6</t>
  </si>
  <si>
    <t>1.11</t>
  </si>
  <si>
    <t xml:space="preserve">Aparat mora biti nov, proizvodnja v tekočem letu, neuporabljen in imeti garancijo vsaj </t>
  </si>
  <si>
    <t>ponovno pregledati specifikacije in jih po potrebi prilagoditi aktualni ponudbi na trgu.</t>
  </si>
  <si>
    <t>26.2.1</t>
  </si>
  <si>
    <t>1. kletna etaža:  1x C113_03</t>
  </si>
  <si>
    <t>OPOMBA:</t>
  </si>
  <si>
    <t xml:space="preserve">V primeru, da od oddaje tehničnih specifikacij do JR mine več kot 6 mesecev je potrebno </t>
  </si>
  <si>
    <t>SPLOŠNO:</t>
  </si>
  <si>
    <t xml:space="preserve">Aparat mora omogočati sprejem elektronskih napotitev iz RIS-a (ročni vnos po potrebi), </t>
  </si>
  <si>
    <t>imeti mora uporabno delovno listo, in orodja za pregled nad obdelanimi in poslanimi</t>
  </si>
  <si>
    <t xml:space="preserve">slikami v PACS sistem UKCL. Omogočati mora kompletno integracijo z PACS/RIS </t>
  </si>
  <si>
    <t xml:space="preserve">sistemom v UKCL  z vsemi pripadajočimi licencami oz. programskimi orodji tudi, če niso </t>
  </si>
  <si>
    <t>natančno navedeni v dokumentaciji.</t>
  </si>
  <si>
    <t xml:space="preserve">Ponudnik mora podati potrdila o izšolanosti serviserjev (certifikati). </t>
  </si>
  <si>
    <t xml:space="preserve">Šolanje mora potekati vsaj 8 dni po 8h na dan. Navodila  za uporabo morajo dostaviti </t>
  </si>
  <si>
    <t xml:space="preserve">pred šolanjem. </t>
  </si>
  <si>
    <t xml:space="preserve">Ob primopredaji mora ponudnik priložiti pregled tehnične kakovosti RTG aparata v skladu </t>
  </si>
  <si>
    <t>Ponudnik mora poslati serviserja isti dan na lokacijo, če je opravljen klic do 16h. To velja</t>
  </si>
  <si>
    <t xml:space="preserve">ponudnik plačal kazen 500€ zaradi nedelovanja aparata. </t>
  </si>
  <si>
    <t>TEHNIČNE SPECIFIKACIJE</t>
  </si>
  <si>
    <t xml:space="preserve">Aparat je sestavljen iz RTG generatorja, RTG cevi, C loka, slikovnega sprejemnika, vozička
</t>
  </si>
  <si>
    <t>z dvema  monitorjema, upravljalno konzolo in dodatno opremo.</t>
  </si>
  <si>
    <t>Sistem mora ob ostalih zahtevah omogočati 3D zajem in obdelavo slike.</t>
  </si>
  <si>
    <t xml:space="preserve">imeti  mora uporabno delovno listo, in orodja za pregled nad obdelanimi in poslanimi </t>
  </si>
  <si>
    <t xml:space="preserve">slikami v  PACS sistem UKCL. </t>
  </si>
  <si>
    <t>Omogočati mora kompletno integracijo z PACS/RIS sistemom v UKCL  z vsemi</t>
  </si>
  <si>
    <t>pripadajočimi licencami oz. programskimi orodji tudi, če niso natančno navedeni v</t>
  </si>
  <si>
    <t xml:space="preserve">dokumentaciji. </t>
  </si>
  <si>
    <t>24 mesecev.</t>
  </si>
  <si>
    <t xml:space="preserve">Šolanje mora potekati vsaj 5 dni po 8h na dan. Navodila  za uporabo morajo dostaviti pred </t>
  </si>
  <si>
    <t xml:space="preserve">šolanjem. </t>
  </si>
  <si>
    <t>Ob primopredaji mora ponudnik priložiti pregled tehnične kakovosti RTG aparata v skladu</t>
  </si>
  <si>
    <t xml:space="preserve"> z veljavno zakonodajo.</t>
  </si>
  <si>
    <t>Stroške dodatnih pregledov tehnične kakovosti RTG aparata  v času garancije krije ponudnik</t>
  </si>
  <si>
    <t xml:space="preserve"> (npr. okvara RTG cevi). </t>
  </si>
  <si>
    <t>Generator</t>
  </si>
  <si>
    <t>- mora biti visokofrekvenčen z nominalno močjo vsaj  25kW</t>
  </si>
  <si>
    <t>- frekvenca vsaj 40 kHz</t>
  </si>
  <si>
    <t>- aparat mora omogočati posamično slikanje (one shot) in diaskopijo</t>
  </si>
  <si>
    <t>- napetosti v razponu  40 -120 kV pri radiografiji in fluoroskopiji</t>
  </si>
  <si>
    <t>- tok pri  radiografiji vsaj do 250 mA</t>
  </si>
  <si>
    <t>- frekvenca zajema slik: najmanj  5 različnih frekvence od  1p/s do 25 p/s  pri diaskopiji</t>
  </si>
  <si>
    <t xml:space="preserve">- frekvenca zajema slik: najmanj  pri radiografiji od 1 f/s do 25 f/s </t>
  </si>
  <si>
    <t>C- lok</t>
  </si>
  <si>
    <t>- sistem mora omogočati izocentrične premike C loka</t>
  </si>
  <si>
    <t>- razdalja med RTG cevjo in sprejemnikom mora biti minimalno 80 cm</t>
  </si>
  <si>
    <t>- rotacija (orbital) C loka najmanj 160°</t>
  </si>
  <si>
    <t>- premik v višino minimalno 400mm</t>
  </si>
  <si>
    <t>- premik v dolžino minimalno 200mm</t>
  </si>
  <si>
    <t>- angulacija  C-loka minimalno ± 225°</t>
  </si>
  <si>
    <t>- globina C-loka minimalno 680mm</t>
  </si>
  <si>
    <t>- vrtljivost ("swivel") vsaj  ±10 °</t>
  </si>
  <si>
    <t>- omogočati mora motoriziran 3D zajem slike</t>
  </si>
  <si>
    <t>RTG cev in zaslonka</t>
  </si>
  <si>
    <t>- najvišja nastavljiva napetost mora biti minimalno 120kV</t>
  </si>
  <si>
    <t xml:space="preserve">- Imeti mora dve gorišči: manjši  fokus ne sme biti  večji od 0,3 mm in večji fokus ne sme </t>
  </si>
  <si>
    <t>biti večji od 0,6mm</t>
  </si>
  <si>
    <t>- RTG cev mora omogočati filtracijo snopa mehkih žarkov</t>
  </si>
  <si>
    <t>- zaslonka mora biti asimetrično nastavljiva, vrtljiva in omogočati zaslanjanje preglednih polj.</t>
  </si>
  <si>
    <t>- sistem mora imeti linearne zaslonke z možnostjo obrata vsaj 90°</t>
  </si>
  <si>
    <t>- možnost kolimacije brez RTG žarkov</t>
  </si>
  <si>
    <t xml:space="preserve">- sistem mora omogočati nemoteno neprekinjeno delovanje tudi pri daljših OP posegih pri </t>
  </si>
  <si>
    <t xml:space="preserve">katerih je potrebno večje število slikanj tudi z najvišjimi možnimi slikovnimi parametri. </t>
  </si>
  <si>
    <t>Ponudnik naj poda tehnično rešitev.</t>
  </si>
  <si>
    <t>- sistem mora imeti DAP meter</t>
  </si>
  <si>
    <t>Slikovni sprejemnik</t>
  </si>
  <si>
    <t>- ploščati slikovni sprejemnik s CMOS tehnologijo (scintilator CsJ)</t>
  </si>
  <si>
    <t>- velikost slike mora biti vsaj 30 cm x 30 cm</t>
  </si>
  <si>
    <t>- matrika vsaj 1952x1952 pikslov in vsaj 12 bit</t>
  </si>
  <si>
    <t>- sistem mora omogočati "LIH" ali enakovredno</t>
  </si>
  <si>
    <t>- sistem mora imeti opcijo uporabe digitalne povečave slike</t>
  </si>
  <si>
    <t>- sistem mora omogočati prikaz vsaj dveh povečav</t>
  </si>
  <si>
    <t>Prikaz slike</t>
  </si>
  <si>
    <t>- sistem mora imeti 2 monitorja z diagonalo najmanj 19" na premičnem vozičku</t>
  </si>
  <si>
    <t>- monitorja mora prikazovati referenčno in živo sliko</t>
  </si>
  <si>
    <t>- rotacija slike na monitorju 360°</t>
  </si>
  <si>
    <t>- samodejna redukcija šuma</t>
  </si>
  <si>
    <t>- možnost obdelave slike: digitalna in optična povečava, obračanje in zrcaljene slike</t>
  </si>
  <si>
    <t xml:space="preserve"> 
inverzija slike (pozitiv in negativ), poudarjanje robov, dodajanje  besedila, merjenje razdalj </t>
  </si>
  <si>
    <t>in kotov (tudi v 3D)…</t>
  </si>
  <si>
    <t>- pomnilnik minimalno 10.000 slik</t>
  </si>
  <si>
    <t>- prikaz referenčne slike in slike iz arhiva na dveh zaslonih istočasno</t>
  </si>
  <si>
    <t>- resolucija vsaj 1280x1024 pikslov</t>
  </si>
  <si>
    <t>- vidni kot mora biti vsaj 160°</t>
  </si>
  <si>
    <t>- sistem mora imeti zaslon za upravljanje z ekspozicijskimi pogoji in pregled slike na aparatu</t>
  </si>
  <si>
    <t xml:space="preserve">- programska oprema za natančno in hitro izvajanje travmatoloških in ortopedskih posegov </t>
  </si>
  <si>
    <t xml:space="preserve">
(ni del 3D navigacije)</t>
  </si>
  <si>
    <t xml:space="preserve">- sistem mora imeti monitor na C-loku za potrebe upravljanja radiološkega inženirja </t>
  </si>
  <si>
    <t>(upravljanje z ekspozicijskimi pogoji, prikaz žive slike, obdelava slike- npr. rotacija,..)</t>
  </si>
  <si>
    <t>3D zajem podatkov</t>
  </si>
  <si>
    <t>- motoriziran zajem slike v vsaj 180°</t>
  </si>
  <si>
    <t>- čas rotacije C loka  ne sme biti daljši od 60 s za 3D sliko</t>
  </si>
  <si>
    <t>- sistem mora omogočati vsaj dve možnosti zajema slik - glede na število slik</t>
  </si>
  <si>
    <t>- sistem mora omogočati obdelavo 3D slike : MPR,  VR (Volume Rendering)</t>
  </si>
  <si>
    <t xml:space="preserve">- omogočena mora biti rekonstrukcija v vseh 3 ravninah (aksialni, sagitalni in koronarni ravnini) </t>
  </si>
  <si>
    <t xml:space="preserve">
v različnih debelinah rekonstruirane rezine</t>
  </si>
  <si>
    <t>- velikost polja/zajema pri 3D vsaj 16 cm</t>
  </si>
  <si>
    <t>Shranjevanje podatkov</t>
  </si>
  <si>
    <t xml:space="preserve">Sistem mora biti v celoti skladen s sistemom RIS, PACS UKCLJ. </t>
  </si>
  <si>
    <t xml:space="preserve">Vsebovati mora tudi: </t>
  </si>
  <si>
    <t>- DICOM Sent/StC</t>
  </si>
  <si>
    <t>- DICOM Print</t>
  </si>
  <si>
    <t>- DICOM Query/Retrive</t>
  </si>
  <si>
    <t>- DICOM Worklist/MPPS</t>
  </si>
  <si>
    <t>- DICOM Dose Structured REPORT</t>
  </si>
  <si>
    <t>- omogočeno delovanje preko LAN in WLAN.-a</t>
  </si>
  <si>
    <t>Podpora protokola 802.1X s certifikatom za priklop na interno WiFi omrežje.</t>
  </si>
  <si>
    <t>Oprema</t>
  </si>
  <si>
    <t>- ročna ekspozicija s shranjevalnikom slike</t>
  </si>
  <si>
    <t xml:space="preserve">- multifunkcijsko brezžično nožno stikalo z najmanj dvema stikaloma (za fluoroskopijo in digitalno </t>
  </si>
  <si>
    <t xml:space="preserve">
radiografijo)</t>
  </si>
  <si>
    <t xml:space="preserve">sistem mora imeti laser za pozicioniranje sredine preglednega polja v najmanj 2 smereh </t>
  </si>
  <si>
    <t>(npr. RTG cev - objekt, slikovni sprejemnik - objekt)</t>
  </si>
  <si>
    <t>Omogočen mora biti prikaz slik na dodatne zaslone v OP prostoru (npr. stropni stativ z zasloni)</t>
  </si>
  <si>
    <t>Zniževanje doze</t>
  </si>
  <si>
    <t xml:space="preserve">- možnost upravljanja s protokoli, ki morajo biti ločeni glede na vrsto posega in starost </t>
  </si>
  <si>
    <t>(odrasli - otroci)</t>
  </si>
  <si>
    <t>- avtomatska kontrola doze</t>
  </si>
  <si>
    <t>- vsak program posebej mora omogočati vsaj 3 stopnje doze na slikovni sprejemnik</t>
  </si>
  <si>
    <t>- prikaz doze (DAP, Air Kerma...) na monitorju in možnost shranjevanja v DICOM zaglavju</t>
  </si>
  <si>
    <t xml:space="preserve">- sistem mora imeti programsko orodje za zniževanje doze (možnost izbire doze na slikovni </t>
  </si>
  <si>
    <t xml:space="preserve">
sprejemnik v protokolih)</t>
  </si>
  <si>
    <t>- uporaba kolimatorjev brez sevanja na zadnji diaskopski sliki (LIH ali enakovredno)</t>
  </si>
  <si>
    <t>- snemljiva radiografska rešetka</t>
  </si>
  <si>
    <t xml:space="preserve">- shranjevanje zadnje diaskopske slike ali serije diaskopskih slik </t>
  </si>
  <si>
    <t>- možnost ročne nastavitve ekspozicijskih parametrov med  slikanjem</t>
  </si>
  <si>
    <t>- programska oprema za zniževanje kovinskih artefaktov</t>
  </si>
  <si>
    <t xml:space="preserve">- dodatni filter za zniževanje vstopne kožne doze </t>
  </si>
  <si>
    <t>Rotacija C-loka v vse smeri mora biti ročna in vsaj v vertikalni smeri motorizirana.</t>
  </si>
  <si>
    <t>- aparat mora imeti svetlobno telo, ki opozarja, da je poseg (sevanje) v teku</t>
  </si>
  <si>
    <t>- aparat mora omogočati hiter in enostaven transport v drugi prostor</t>
  </si>
  <si>
    <t xml:space="preserve">- prikaz skupne doze sevanja (slikanje in diaskopija) na zaslonu </t>
  </si>
  <si>
    <t xml:space="preserve">- prikaz časa diaskopije na zaslonu in možnost zvočnega opozorila po pretečenih 5 min </t>
  </si>
  <si>
    <t>diaskopije, možnost ročnega izklopa zvočnega signala.</t>
  </si>
  <si>
    <t>- prikaz toplotne obremenjenosti rentgenske cevi na monitorju</t>
  </si>
  <si>
    <t>- vsa oprema mora imeti pridobljeno oznako CE EGS</t>
  </si>
  <si>
    <t>- možnost naknadne obdelave že shranjenih slik (tudi izvajanje meritev)</t>
  </si>
  <si>
    <t xml:space="preserve">- možnost shranjevanja slik in podatkov slikanja na USB </t>
  </si>
  <si>
    <t>v času vzdrževalne pogodbe. Dejavnost se izvaja 24/7/365.</t>
  </si>
  <si>
    <t xml:space="preserve">(npr. okvara RTG cevi). </t>
  </si>
  <si>
    <t>DDV (22%):</t>
  </si>
  <si>
    <t>Skupaj z DDV:</t>
  </si>
  <si>
    <t>Skupaj brez ddv:</t>
  </si>
  <si>
    <t>mobilni RTG aparat - C- lok s 3 D zajemom slike in ploščatim sprejemnikom</t>
  </si>
  <si>
    <t>pogarancijsko vzdrževanje</t>
  </si>
  <si>
    <t xml:space="preserve">skupna cena vzdrževanja </t>
  </si>
  <si>
    <t>Pogarancijsko vzdrževanje mora biti po principu "all inclusive" za obdobje 3 leta.</t>
  </si>
  <si>
    <t>GOI dela</t>
  </si>
  <si>
    <t>DA</t>
  </si>
  <si>
    <t>odzivni čas serviserja</t>
  </si>
  <si>
    <t>2 uri</t>
  </si>
  <si>
    <t>pogarancijsko vzdrževanje - PREVENTIVA</t>
  </si>
  <si>
    <t>čas za odpravo napak (od poteka odzivnega časa)</t>
  </si>
  <si>
    <t>2 do 48 ur</t>
  </si>
  <si>
    <t>Odg.oseba projektanta:</t>
  </si>
  <si>
    <t xml:space="preserve">24 mesecev. </t>
  </si>
  <si>
    <t>Ponudnik mora zagotavljati vse posodobitve programske opreme za  dobavljeno  opremo</t>
  </si>
  <si>
    <t>z veljavno zakonodajo.</t>
  </si>
  <si>
    <t xml:space="preserve"> Stroške dodatnih pregledov tehnične kakovosti RTG aparata  v času garancije krije ponudnik</t>
  </si>
  <si>
    <t>Ponudnik mora v zeleno obarvan stolpec D (proizvajalec, tip) navesti  proizvajalca in tip ponujene opreme</t>
  </si>
  <si>
    <t>Cene se vpisujejo v sivo obarvane celice v stolpcu E. Vrednosti v stolpcu F se avtomatsko izračunajo.</t>
  </si>
  <si>
    <r>
      <t xml:space="preserve">Cene za pogarancijsko vzdrževanje se vpisuje v sivo označene celice v stolpcu </t>
    </r>
    <r>
      <rPr>
        <b/>
        <sz val="8"/>
        <color rgb="FFC00000"/>
        <rFont val="Arial"/>
        <family val="2"/>
        <charset val="238"/>
      </rPr>
      <t xml:space="preserve">G; </t>
    </r>
    <r>
      <rPr>
        <sz val="8"/>
        <color rgb="FFC00000"/>
        <rFont val="Arial"/>
        <family val="2"/>
        <charset val="238"/>
      </rPr>
      <t>vednosti v stolpcu H se avtomatsko izračunajo.</t>
    </r>
  </si>
  <si>
    <t xml:space="preserve">Izbrani ponudnik bo dolžan predložiti dokazila o izpolnjevanju zahtev iz "Uredbe o zelenem javnem naročanju" (Ur. list RS št. 51/17, 64/19, 121/21 in </t>
  </si>
  <si>
    <t>132/23), za katere je obvezno upoštevanje okoljskih vidikov (člen 4):</t>
  </si>
  <si>
    <t>točka 5:  elektronska pisarniška oprema</t>
  </si>
  <si>
    <t>točka 6: televizorji,</t>
  </si>
  <si>
    <t>točke 7:  hladilniki, zamrzovalniki in njihove kombinacije, pralni stroji, pomivalni stroji, sušilne stroje, sesalniki in klimatske naprave</t>
  </si>
  <si>
    <t>točka 8: pohištvo</t>
  </si>
  <si>
    <t>točka 17: električne sijalke in svetilke ter razsvetljava v notranjih prostorih</t>
  </si>
  <si>
    <t>Pri opremi, kjer so zahtevani certifikati, bo izbrani ponudnik dolžan predložiti ustrezne veljavne certifikate.</t>
  </si>
  <si>
    <t>I.</t>
  </si>
  <si>
    <t>Opis materialov in izvedbe</t>
  </si>
  <si>
    <t xml:space="preserve">Izvajalec pohištvene opreme je dolžan slediti poteku gradnje oziroma časovnici izvajalca GOI del in pravočasno v gradbene elemente vgraditi </t>
  </si>
  <si>
    <t xml:space="preserve">podkonstrukcijo, ki je potrebna za stabilno in varno vgradnjo pohištvene opreme. V primeru, da izvajalec pohištvene opeme zamudi dobavo in montažo </t>
  </si>
  <si>
    <t>podkonstrukcij v elemente gradbenih konstrukcij, mora sam kriti stroške rušenja oziroma demontaže in ponovne izvedbe gradbenih konstrukcij.</t>
  </si>
  <si>
    <t xml:space="preserve">Izmera vseh prostorov pred začetkom vseh ponujenih del in vse potrebne meritve med izvedbo del, kjer se izvaja montaža in dobava pohištvene in </t>
  </si>
  <si>
    <t xml:space="preserve">medicinske opreme za projekt Dograditev Infekcijske klinike UKC Ljubljana.
</t>
  </si>
  <si>
    <t xml:space="preserve">
Izvajalec je dolžan dejanske, na objektu izmerjene mere uskladiti z projektiranimi. Morebitna neskladja mora sporočiti in uskladiti s predstavniki</t>
  </si>
  <si>
    <t>Vsak element, ki je predmet tega javnega naročila (v nadaljevanju: oprema) mora biti izdelan tako, da je primeren za uporabo za predviden namen</t>
  </si>
  <si>
    <t xml:space="preserve">v okolju bolnišnice. </t>
  </si>
  <si>
    <t>Primerna za uporabo je oprema, ki je trdna oziroma stabilna ter brez prekomerne obrabe ali poškodb prenese vplive normalne uporabe v ekonomski</t>
  </si>
  <si>
    <t xml:space="preserve">dobi zagotavlja varno uporabo in ne povzroča ali povečuje tveganja za zdravje in varnost ter izpolnjuje druge predpisane oziroma s splošno veljavnimi </t>
  </si>
  <si>
    <t>in razpisnimi tehničnimi specifikacijami določene lastnosti.</t>
  </si>
  <si>
    <t>Oprema mora biti, glede na svoj namen, odporna na običajna bolnišnična čistila in razkužila.</t>
  </si>
  <si>
    <t>Barve oziroma barvni odtenki opreme, ki ima površine obdelane z nanosi oziroma premazi snovi, morajo biti  v skladu z barvno študijo.</t>
  </si>
  <si>
    <t xml:space="preserve">Oprema mora biti dobavljena, sestavljena, vgrajena oziroma nameščena v prostore na način, ki je skladen z načrtom dispozicije opreme po prostorih, </t>
  </si>
  <si>
    <t>namenom njene uporabe in zahtevah uporabnika. Oprema mora biti izročena v delujočem stanju.</t>
  </si>
  <si>
    <t xml:space="preserve">Dobavitelj je dolžan opremo dobaviti in razpakirati v stavbi, kjer bo montirana. Na svoje stroške mora počistiti vse prostore, kjer bo transportiral in </t>
  </si>
  <si>
    <t>nameščal opremo, ter odstraniti vso embalažo.</t>
  </si>
  <si>
    <t>Izvajalec je dolžan opremo, ki jo je dobavil in vgradil njegov predhodnik, čuvati in ohranjati v nespremenjenem stanju. Kakršnokoli škodo,  ki bi jo</t>
  </si>
  <si>
    <t xml:space="preserve"> povzročil  na že izvedenih gradbenih, obrtniških in instalacijskih delih ali na že vgrajeni opremi, bo dolžan na lastne stroške odpraviti.</t>
  </si>
  <si>
    <t>Tehnične zahteve izražene v obliki - najmanj oz. največ ali v območju od najmanj do največ so za ponudnika zavezujoče.</t>
  </si>
  <si>
    <t xml:space="preserve">V popisih navedeni tehnični podatki v zvezi z dimenzijo in težo opreme so zgolj informativni, vendar pa izražajo namen rabe opreme in s tem </t>
  </si>
  <si>
    <t>povezana pričakovanja uporabnika. Čeprav navedeni podatki za ponudnika niso zavezujoči, je ponudnik dolžan ponuditi opremo, ki v zvezi z</t>
  </si>
  <si>
    <t xml:space="preserve"> dimenzijami v celoti izpolnjuje zahteve kot sledi: </t>
  </si>
  <si>
    <t xml:space="preserve">- oprema, namenjena neposredni rabi uporabnikov (bolnikov oziroma osebja), mora izpolnjevati vse ergonomske zahteve oz. mora biti tako </t>
  </si>
  <si>
    <t>dimenzijsko kot oblikovno tej rabi prilagojena,</t>
  </si>
  <si>
    <t xml:space="preserve">- izbrani ponudnik bo dolžan izdelati in montirati opremo v celoti (tudi dimenzijsko) skladno z navedeno tehnično dokumentacijo. V primeru ugotovitve </t>
  </si>
  <si>
    <t xml:space="preserve">neskladja načrtov z izvedenimi prostori bo izvajalec dolžan izdelati in montirati opremo na način, ki bo v celoti zagotavljal prilagojenost opreme </t>
  </si>
  <si>
    <t xml:space="preserve">dejanskim razmeram v prostoru (dimenzije, instalacijski priključki, tehnološka oprema vgrajena v pohištveno, mobilna oprema itd.) </t>
  </si>
  <si>
    <t xml:space="preserve">Ponudnik je dolžan izvesti ogled vseh prostorov, predvidenih za namestitev opreme, ki jo nudi in preveriti izvedbo instalacij v prostoru. </t>
  </si>
  <si>
    <t xml:space="preserve">V primeru, da se bo oprema izbranega ponudnika izkazala za neprimerno glede na razmere v prostoru, jo bo ponudnik pred montažo </t>
  </si>
  <si>
    <t xml:space="preserve">dolžan zamenjati za primerno oziroma na lastne stroške izvesti vsa potrebna dela v zvezi s prilagoditvijo instalacijskih priključkov in finalna dela </t>
  </si>
  <si>
    <t>za sanacijo teh posegov.</t>
  </si>
  <si>
    <t>Aparati in naprave: v tehničnih specifikacijah so navedene minimalne zahteve uporabnika. V kolikor ponujeno blago ne ustreza minimalnim tehničnim</t>
  </si>
  <si>
    <t>in ostalim zahtevam uporabnika, se ponudba izloči.</t>
  </si>
  <si>
    <t>Dobavljeno blago mora biti novo, tehnično brezhibno in funkcionalno pripravljeno za uporabo. Zagotovljen mora biti servis.</t>
  </si>
  <si>
    <t xml:space="preserve">Ponudniki so dolžni izdelati ponudbo skladno z zahtevami iz popisov opreme in z upoštevanjem načrtov vseh etaž s tlorisno dispozicijo opreme </t>
  </si>
  <si>
    <t xml:space="preserve">ter shem in detajlov opreme (oboje je priloga temu razpisu)   </t>
  </si>
  <si>
    <t xml:space="preserve">Izbrani ponudnik bo dolžan izdelati in montirati opremo v celoti (tudi dimenzijsko) skladno z navedeno tehnično dokumentacijo. </t>
  </si>
  <si>
    <t xml:space="preserve">V primeru ugotovitve neskladja načrtov z izvedbo prostorov bo izvajalec dolžan izdelati in montirati opremo tako, da bo v celoti zagotovljena </t>
  </si>
  <si>
    <t>prilagojenost opreme dejanskim razmeram v prostoru (dimenzije, instalacijski priključki, tehnološka oprema - vgrajena v pohištveno, mobilna</t>
  </si>
  <si>
    <t xml:space="preserve">oprema itd.). </t>
  </si>
  <si>
    <t>Izbrani izvajalci so dolžni upoštevati vse splošne opise posameznih vrst ne serijske opreme ne glede na to, da morda določeno skupino opreme</t>
  </si>
  <si>
    <t>ne bodo izdelali sami.  V posameznem prostoru mora biti vsa oprema po naročilu usklajena po materialih in barvah.</t>
  </si>
  <si>
    <t xml:space="preserve">Za vsako podskupino opreme  je izvajalec dolžan predhodno izdelati vzorčni izdelek, ki mora  izkazovati izpolnjevanje vseh zahtev iz pogodbenih </t>
  </si>
  <si>
    <t xml:space="preserve">popisov in načrtov.  Po naročnikovi (investitor, uporabnik, nadzornik in  projektant) potrditvi le tega lahko prične z izdelavo in dobavo celotne </t>
  </si>
  <si>
    <t>predmetne podskupine opreme.</t>
  </si>
  <si>
    <t>II.</t>
  </si>
  <si>
    <t>Zahteve v zvezi s kvaliteto materialov:</t>
  </si>
  <si>
    <t>Vodoodporne iverne plošče, z nizko vsebnostjo formaldehidov, SIST EN 312</t>
  </si>
  <si>
    <t>Laminat (HPL, debeline manj kot 2 mm), robni trakovi - SIST EN 438-3</t>
  </si>
  <si>
    <t>Dekorativne laminatne plošče, stisnjene pod visokimi pritiski (HPL, debeline več kot 2 mm) SIST EN 438-4</t>
  </si>
  <si>
    <t>Oplemenitena iverna plošča (iverna plošča oplemenitena z melaminom) - SIST EN 14322</t>
  </si>
  <si>
    <t>Nerjavna jeklena pločevina -  št. jekla 14301, oznaka X5CrNi 18 -10 (SIST EN 10088)</t>
  </si>
  <si>
    <t>Blago za oblazinjeno pohištvo mora imeti sledeče lastnosti:</t>
  </si>
  <si>
    <t>- odpornost  proti vlagi in madežem,</t>
  </si>
  <si>
    <t>- omogočeno zračenje notranjih delov,</t>
  </si>
  <si>
    <t>- prijetnost na dotik,</t>
  </si>
  <si>
    <t>- antibakterijsko,</t>
  </si>
  <si>
    <t>- neprepustno za vodo,</t>
  </si>
  <si>
    <t>- biološko razgradljivo,</t>
  </si>
  <si>
    <t>- teža min. 350 g/m²,</t>
  </si>
  <si>
    <t>- s certifikatom OEKO-Tex Standard 100,</t>
  </si>
  <si>
    <t>- SIST EN 1021-1, 2, klasifikacija po BS 5852-1,2 del 5</t>
  </si>
  <si>
    <t>IV.</t>
  </si>
  <si>
    <t>Pisarniško pohištvo:</t>
  </si>
  <si>
    <t>SIST EN 527-1:2001, SIST EN 527-1:2001/AC:2003, SIST EN 527-2:2003,</t>
  </si>
  <si>
    <t>SIST EN 527-3:2003,</t>
  </si>
  <si>
    <t>SIST EN 14074: 2004,</t>
  </si>
  <si>
    <t>SIST-TP CEN/TR 14073-1:2004, SIST EN 14073-2:2004, SIST EN 14073-3:2004</t>
  </si>
  <si>
    <t>Pohištveno okovje:</t>
  </si>
  <si>
    <t>SIST EN 15338: 2007/FprA1, SIST EN 15570:2008, SIST EN 15706: 2010</t>
  </si>
  <si>
    <t>Pohištvo - odpornost površin:</t>
  </si>
  <si>
    <t>SIST EN 12720:2009+A1:2014, SIST EN 12722:2009+A1:2014,</t>
  </si>
  <si>
    <t xml:space="preserve"> SIST EN 12721: 2009+A1:2013, SIST ISO 4211 1-4:1995,</t>
  </si>
  <si>
    <t xml:space="preserve">SIST-TS CEN/TS 15185:2006, SIST-TS CEN/TS 15186:2006 </t>
  </si>
  <si>
    <t>Trdnost, trajnost, varnost - pohištvo in sedežno pohištvo:</t>
  </si>
  <si>
    <t xml:space="preserve">SIST EN 15372: 2008, SIST EN 15373:2007 </t>
  </si>
  <si>
    <t>Pohištvo - površine:</t>
  </si>
  <si>
    <t>SIST EN 13721: 2004, SIST EN 13722:2004, SIST EN 15187:2007</t>
  </si>
  <si>
    <t>Vžigljivost oblazinjenega pohištva:</t>
  </si>
  <si>
    <t>SIST EN 1021-1:2006, SIST EN 1021-2:2006</t>
  </si>
  <si>
    <t>Stoli:</t>
  </si>
  <si>
    <t>SIST EN 1335-1, SIST EN 1335-2, SIST EN 1335-3,</t>
  </si>
  <si>
    <t>V.</t>
  </si>
  <si>
    <t>Zahteve v zvezi s certifikati in dokazili:</t>
  </si>
  <si>
    <t>točka 5:  elektronska pisarniška oprema</t>
  </si>
  <si>
    <t>točke 7:  hladilniki, zamrzovalniki in njihove kombinacije, pralni stroji, pomivalni stroji, sušilne stroje, sesalniki in klimatske naprave</t>
  </si>
  <si>
    <t>VI.</t>
  </si>
  <si>
    <t>Dodatno</t>
  </si>
  <si>
    <t>Priložen mora biti originalen prospekt ponujenega elementa opreme z vsebovano kataloško številko - oznake na prospektu morajo jasno in</t>
  </si>
  <si>
    <t>nedvoumno  določati posamezen tip artikla in biti označeni. Oznake iz prospekta navedene v  stolpcu D</t>
  </si>
  <si>
    <t xml:space="preserve">Na naročnikovo / uporabnikovo zahtevo je potrebno dostaviti vzorčen primer proizvoda in dodatne opreme, ki so identični s ponujeno vsebino - </t>
  </si>
  <si>
    <t>dostava  na lokacijo uporabnika po pisnem pozivu.</t>
  </si>
  <si>
    <t>Izbrani izvajalec bo dolžan zagotoviti servis in originalne in nove rezervne dele v času garancijskega roka oz. za predvideno življenjsko dobo</t>
  </si>
  <si>
    <t xml:space="preserve"> proizvoda (odvisno od naprave), </t>
  </si>
  <si>
    <t>Ob okvari naprave je po pozivu odzivni čas do 24 ur za življenjsko pomembne naprave, v kolikor ni v pogodbi drugače dogovorjeno</t>
  </si>
  <si>
    <t>Izbrani izvajalec  ponudnik bo dolžan zagotoviti brezplačen pouk osebja o varnem ravnanju oz. rokovanju s proizvodom na lokaciji naročnika</t>
  </si>
  <si>
    <t xml:space="preserve">(z izdajo potrdila) </t>
  </si>
  <si>
    <t xml:space="preserve">Vsa spremna dokumentacija vključno s prospekti in navodili za uporabo, montažo, demontažo, čiščenje mora biti v slovenskem jeziku (tudi v slikovni </t>
  </si>
  <si>
    <t>obliki).</t>
  </si>
  <si>
    <t>VII.</t>
  </si>
  <si>
    <t>Ponudnik mora v sklopih medicinske opreme v stolpec D (proizvajalec, tip) navesti  proizvajalca in tip ponujene opreme</t>
  </si>
  <si>
    <t xml:space="preserve">Ponudnik mora navesti ceno za vsak zaključen sklop spodaj navedene opreme - celoten komplet, ki gre v skupen seštevek ponudbe in ločeno še </t>
  </si>
  <si>
    <t>cene posameznih elementov vsakega kompleta - v barvno označene celice</t>
  </si>
  <si>
    <t>Za dobavo in montažo aparatov  CT in RTG je potrebno pridobiti dovoljenje ZVD, katerih izvedenec pred sevanji mora biti že prej vključen pri določanju debeline zaščite pred sevanjem.</t>
  </si>
  <si>
    <t>Št. načrta:</t>
  </si>
  <si>
    <t>226/2022-1.3</t>
  </si>
  <si>
    <t>NAČRT POHIŠTVENE, SPLOŠNE IN MEDICINSKE OPREME</t>
  </si>
  <si>
    <t>Datum:</t>
  </si>
  <si>
    <t xml:space="preserve"> 26.1.0</t>
  </si>
  <si>
    <r>
      <t xml:space="preserve">SKUPAJ Z DDV:                                                                  </t>
    </r>
    <r>
      <rPr>
        <sz val="11"/>
        <rFont val="Arial Narrow"/>
        <family val="2"/>
        <charset val="238"/>
      </rPr>
      <t>EUR</t>
    </r>
  </si>
  <si>
    <t>26.1</t>
  </si>
  <si>
    <t>- tok pri fluoroskopiji vsaj med 10 mA in 220 mA</t>
  </si>
  <si>
    <t>- velikost piksla največ 154 µm</t>
  </si>
  <si>
    <t>- svetlost monitorja naj bo vsaj 500 cd/m²</t>
  </si>
  <si>
    <t>ali en monitor z diagonalo vsaj 32'', ki prav tako omogoča hkratni prikaz referenčne in žive slike.</t>
  </si>
  <si>
    <r>
      <t xml:space="preserve">vrednost vzdrževanja </t>
    </r>
    <r>
      <rPr>
        <b/>
        <u/>
        <sz val="7.5"/>
        <color theme="1"/>
        <rFont val="Arial"/>
        <family val="2"/>
        <charset val="238"/>
      </rPr>
      <t>na enoto</t>
    </r>
    <r>
      <rPr>
        <b/>
        <sz val="7.5"/>
        <color theme="1"/>
        <rFont val="Arial"/>
        <family val="2"/>
        <charset val="238"/>
      </rPr>
      <t>/letna cena - PREVENTIVA</t>
    </r>
  </si>
  <si>
    <t>SKLOP - 4</t>
  </si>
  <si>
    <t>MOBILNI RTG APARAT - C LOK SKUPAJ</t>
  </si>
  <si>
    <t>PONUDBENI PREDRAČUN - SKLOP 4</t>
  </si>
  <si>
    <t>SKLOP 4</t>
  </si>
  <si>
    <t xml:space="preserve">Skupaj SKLOP 4 s pogarancijskim vzdrževanjem brez DDV </t>
  </si>
  <si>
    <t xml:space="preserve">Skupaj SKLOP 4 s pogarancijskim vzdrževanjem z DDV </t>
  </si>
  <si>
    <t>RADIOLOGIJA - MOBILNI RTG APARAT - C LOK</t>
  </si>
  <si>
    <t>Vse morebitne spremembe ali nejasnosti mora potrditi projektant! Morebitna neskladja med posameznimi načrti (načrt opreme, načrt arhitekture, načrt elektro in strojnih instalaci...), tiskarske napake ali tehnične pomanjkljivosti izvedbenih detajlov, risb, opisov ali popisov je potrebno nemudoma sporočiti projektantu, vodji projektiranja ali pooblaščenemu arhitektu, ki morajo podati pisno pojasnilo.</t>
  </si>
  <si>
    <t>Ponudba mora vsebovati ves drobni pritrdilni, montažni in vezni material za izvedbo skladno z načrtivključno s kitanjem silikoniziranjem na stikih med posameznimi kosi pohištva in na stikih ob stenah in stropovih.. Ponudba mora vsebovati tudi skrita polnila, maske, "blende" ipd. ki so potrebna za kvalitetno izvedbo. Vsi nepremični elementi opreme morajo biti prtirjeni (fiksirani) na način, da njihova uporaba ne ogroža zdravja in življenja uporabnikov. Vijačenje (sidranje) posameznih elementov v nosilne in/ali predelne stene se prilagodi glede na posamezno pozicijo in mora biti vključeno v ponudbeno ceno.</t>
  </si>
  <si>
    <t>Vse dimenzije konstrukcijskih elementov (tudi debeline pločevin) mora potrditi pooblaščeni inženir gradbene stroke (če le te niso izračunane v PZI projektu gradenih konstrukcij).</t>
  </si>
  <si>
    <t>Stik med aluminijem in jeklom mora biti vedno prekinjen. Vsi kovinski barvani elementi, ki so izpostavljeni atmosferi ali drugim agresivnim okoljem, so vroče cinkani in barvani s primerjem (osnovni premaz) ter dvakrat barvani s pokrivno barvo. Ostali jekleni elementi so razmaščeni, peskani in barvani 2x s temeljno barvo in 2x s prekrivno barvo.</t>
  </si>
  <si>
    <t>Pri izvedbi prebojev konstrukcijskih elementov mora le-te pisno potrditi statik (pooblaščeni inženir gradbene stroke). Pri omenjenih delih ter vseh ostalih gradbeno-obrtniških delih OBVEZNO SKUPAJ gledati vse sestavne dele PZI projekta: načrte arhitekture, gradbenih konstrukcij, strojnih in elektro inštalacij, zbirne karte inštalacij ter vse priložene sheme in detajle!</t>
  </si>
  <si>
    <t>Pozicije vseh vidnih instalacij pred vgradnjo uskladiti z poblaščenim arhitektom! Pozicije izrezov za vtičnice in stikala ter druge inst. elemente je potrebno preveriti na mestu in vključiti v ponudbeno ceno. Delavniške načrte jeklenih konstrukcij izdela izvajalec jeklenih konstrukcij. Pisno jih mora pred vgradnjo potrditi odg. proj. gradbenih konstrukcij, arhitekt in gradbeni nadzor.</t>
  </si>
  <si>
    <t>Vse prostore sanitarij in kopalnic, obvezno izvajati po posebnih shemah, ki so del PZI načrta. Pred izdelavo visečih stropov je potrebno na objektu določiti in zarisati končno pozicijo svetil.</t>
  </si>
  <si>
    <t>Za vse vidne izvedbe, detajle, barve, materiale je potrebno predložiti vzorec v potrditev pooblaščenemu arhitektu.</t>
  </si>
  <si>
    <t>Kjer ni opredeljen izvedben industrijski detajl ali izdelek ga mora izvajalec pred izvedbo predstaviti (delavniško skico, opis in vzorec). Na osnovi tega izbor potrdi vodja projektiranja in pooblaščeni arhitekt.</t>
  </si>
  <si>
    <t>Vzorce vseh finalnih materialov in obdelav vseh vidnih površin ter ponujene tipske/serijske elemente je ponudnik dolžan predložiti projektantu, vodji projektiranja in pooblaščenemu arhitektu v potrditev. Kjer so možne alternative v izbiri materiala (finalne obloge površin, njihove obdelave, vidni in nevidni pritrdilni materiali, pod-konstrukcije, vzorci potiskov, okovje, obdelave stavbnega pohištva in podobno) je pred izvedbo potrebno obvezno predložiti vzorce, ki jih potrdi projektant, vodja projektiranja, pooblaščeni arhitekt, nadzor in naročnik.</t>
  </si>
  <si>
    <t>Vse mere v načrtih so "neto mere" (čiste mere brez vpasavanja in odpadka), izvajalec v ponudbi upoštevati eventualni odpad zaradi različnih formatov oz. ostankov ipd.</t>
  </si>
  <si>
    <t xml:space="preserve">Smeri odpiranja vrat (front) in število kosov posameznih elementov (tudi zrcalnih) je potrebno preveriti v pozicijskem načrtu in dejansko na gradbišču. </t>
  </si>
  <si>
    <t>Lokacijo delitve dekorjev oz. ultrapasov na posameznih elementih mora potrditi vodja projektiranja in pooblaščeni arhitekt.</t>
  </si>
  <si>
    <t xml:space="preserve">Na nekaterih elementih opreme so predvidene zaokrožnice tlakov; način vgradnje teh elementov je potrebno uskladiti med vodjem projektiranja, pooblaščenim arhitektom in  izvajalcem GOI del. </t>
  </si>
  <si>
    <t>V sklopu GOI del so predvidene ojačitve za montažo opreme na mavčnokartonskih stenah. Mikrolokacije in način izvedbe ojačitev se po potrebi prilagodi v dogovoru z izvajalcem GOI del. Eventualne dodatne ojačitve mora ponudnik zajeti v ponudbi opreme.</t>
  </si>
  <si>
    <t>Kovinski deli opreme, ki morajo biti skladno z zakonodajo ozemeljni, morajo imeti izveden detajl za pritrditev ozemljila. Lokacijo potrdi pooblaščeni arhitekt.</t>
  </si>
  <si>
    <t>Ponudnik je dolžan  vključiti drobna elektroinstalacijska in strojnoinstalacijska dela, ki zagotavljajo izvedbo in priključevanje pohištvene in druge notranje opreme na elektro in strojne instalacije objekta.</t>
  </si>
  <si>
    <t>Ponudnik/izvajalec notranje opreme mora pripraviti načrt faznosti izvedbe, dobave in montaže pohištvene in medicinske opreme in načrt predložiti v potrditev naročniku, uporabniku, nadzoru in projektantu.</t>
  </si>
  <si>
    <t>Ponudnik/izvajalec notranje opreme mora pripraviti  terminski načrt izvedbe pohištvene in medicinske opreme, vključno z načrtom križanja izvedbe z izvajalcem GOI del, z navedbo kritičnih terminov in rešitvijo križanja izvedbe z izvedbo GOI del. Načrt mora predložiti v potrditev investitorju, uporabniku, nadzoru in projektantu.</t>
  </si>
  <si>
    <t>Ponudnik je dolžan izdelati vse potrebne delavniške načrte (vsi tlorisi, prerezi in fasade) v merilu 1:5 ali 1:10) z vsemi detajli (v merilu 1:1), spoji, pritrditvami, opisi in orisi materialov in ostalimi risbami, ki bodo zagotavljali pregled in ocenjevanje izdelka s strani predstavnikov arhitekta, projektanta, inženirja, nadzora, investitorja in uporabnika. Delavniške risbe je potrebno izdelati za VSE elemente, ki jih predvideva projekt pohištvene in medicinske opreme za Dograditev Infekcijske klinike UKC Ljubljana. Delavniški načrti morajo biti izdelani na podlagi načrtov iz projekta pohištvene in medicinske opreme in prilagojeni proizvodnim zmogljivostim, proizvodnem procesu in načinu izdelave, ki jih premore in ponuja posamezen ponudnik. Delavniške načrte morajo potrditi predstavniki arhitekta, projetanta, inženirja, nadzora, investitorja in uporabnika. Na podlagi potrjenih delavniških načrtov mora izvajlec izdelati vzorčne elemente za vse izdelke, ki so navedeni v postavki iz popisa, ki obravnava izdelavo vzorcev.</t>
  </si>
  <si>
    <t>Ponudnik mora v vse cene vključiti izdelavo in dobavo vse tehnične dokumentacije, A-testov, certifikatov, tehničnih risb, montažnih risb in navodil za obratovanje in delovanje ter podobne dokumentacije za vse celoten element iz popisa in vse njegove sestavne dele.</t>
  </si>
  <si>
    <t>Ponudnik je dolžan izvesti izmero vseh prostorov pred začetkom vseh ponujenih del in vse potrebne meritve med izvedbo del, kjer se izvaja montaža in dobava pohištvene in medicinske opreme za projekt Dograditev Infekcijske klinike UKC Ljubljana. Cena izmer mora biti vključena v skupno ceno vsake posamezne postavke iz popisa.</t>
  </si>
  <si>
    <t>Ponudnik je dolžan dejanske, na objektu izmerjene mere uskladiti z projektiranimi. Morebitna neskladja mora sporočiti in uskladiti s predstavniki projektanta, arhitekta, inženirja, nadzora,  investitorja in uporabnika.</t>
  </si>
  <si>
    <t>Vzorci morajo imeti dokončno izdelane vse elemente kot jih bo imel vgrajeni izdelek.
Ponudnik je dolžan izvesti najprej en vzorčni element, ki ga pregleda in eventuelno potrdi predstavnik arhitekta (projektanta), predstavnik inženirja, predstavnik investitorja in predstavnik uporabnika). V primeru, da vzorec ni potrjen, mora izvajalec izdelati drug vzorec in proces ponavljati dokler vsi potrjevalci ne potrdijo ustreznosti vzorca.
Ponudnik je dolžan vzorec izdelati vsaj 3 mesece pred začetkom končne izdelave predmeta vzorca.</t>
  </si>
  <si>
    <t>Ponudnik je dolžan v vse cene iz popisa vključiti vse vertikalne in horizontalne transportne stroške v območju gradbišča in izven območja gradbišča.</t>
  </si>
  <si>
    <t>Ponudnik je dolžan v vse cene iz popisa vključiti vse interne meritve kvalitete in projektiranih parametrov vgrajenih materialov in naprav, vsa a testna dokumentacija, garancije in potrdila o vgrajenih materialih ter priprava tehnične dokumentacije</t>
  </si>
  <si>
    <t>Vključeni morajo biti vsi splošni stroški pristojbin, odškodnin in davkov upravnih organov, pridobivanja različnih dovoljenj in soglasij za izvedbo, stroški in pridobivanja soglasja za eventualno zaporo cest, stroški porabe električne energije, vode in telefona v času izvajanja del, pridobivanje vseh potrebnih soglasij in mnenj. Cena podana kot komplet po oceni ponudnika. Ocena ponudnika mora temeljiti na predvideni organizaciji dela in načinu izvedbe predmeta javnega naročila, ki ga predvideva vsak posamezni ponudnik.</t>
  </si>
  <si>
    <t>predstavniki projektanta, pooblaščenega arhitekta, inženirja, investitorja in uporabnika.</t>
  </si>
  <si>
    <t>Izbrani izvajalec je dolžan za vse elemente opreme izdelati delavniške načrte.</t>
  </si>
  <si>
    <t>RADIOLOGIJA - mobilni RTG aparat C - lok</t>
  </si>
  <si>
    <r>
      <t xml:space="preserve">- sistem mora imeti linearne in iris zaslonke </t>
    </r>
    <r>
      <rPr>
        <sz val="8"/>
        <color rgb="FFFF0000"/>
        <rFont val="Arial"/>
        <family val="2"/>
        <charset val="238"/>
      </rPr>
      <t>ali pravokotne (rectangular) in režaste (slot) zaslonke.</t>
    </r>
  </si>
  <si>
    <r>
      <t xml:space="preserve"> januar 2025</t>
    </r>
    <r>
      <rPr>
        <b/>
        <sz val="10"/>
        <color rgb="FFFF0000"/>
        <rFont val="Arial Narrow"/>
        <family val="2"/>
        <charset val="238"/>
      </rPr>
      <t>-dopolnitev septembe 2025</t>
    </r>
  </si>
  <si>
    <r>
      <t xml:space="preserve"> tudi za vikende in praznike. Najdaljši servis lahko traja do 48h, </t>
    </r>
    <r>
      <rPr>
        <strike/>
        <sz val="8"/>
        <color rgb="FFFF0000"/>
        <rFont val="Arial"/>
        <family val="2"/>
        <charset val="238"/>
      </rPr>
      <t xml:space="preserve">vsak naslednji dan bo </t>
    </r>
  </si>
  <si>
    <r>
      <t xml:space="preserve">komplet, ki gre v skupen seštevek ponudbe </t>
    </r>
    <r>
      <rPr>
        <strike/>
        <sz val="8"/>
        <color rgb="FFFF0000"/>
        <rFont val="Arial"/>
        <family val="2"/>
        <charset val="238"/>
      </rPr>
      <t xml:space="preserve">in ločeno še cene posameznih elementov </t>
    </r>
  </si>
  <si>
    <t xml:space="preserve"> </t>
  </si>
  <si>
    <r>
      <t xml:space="preserve">vsakega kompleta - </t>
    </r>
    <r>
      <rPr>
        <sz val="8"/>
        <rFont val="Arial"/>
        <family val="2"/>
        <charset val="238"/>
      </rPr>
      <t>v barvno označene celice.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</si>
</sst>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65">
    <font>
      <sz val="11"/>
      <color theme="1"/>
      <name val="Calibri"/>
      <family val="2"/>
      <charset val="238"/>
      <scheme val="minor"/>
    </font>
    <font>
      <sz val="10"/>
      <color theme="1"/>
      <name val="Arial"/>
      <family val="2"/>
      <charset val="238"/>
    </font>
    <font>
      <sz val="10"/>
      <color theme="1"/>
      <name val="Arial"/>
      <family val="2"/>
      <charset val="238"/>
    </font>
    <font>
      <sz val="10"/>
      <color theme="1"/>
      <name val="Arial"/>
      <family val="2"/>
      <charset val="238"/>
    </font>
    <font>
      <sz val="10"/>
      <name val="Geneva"/>
    </font>
    <font>
      <sz val="10"/>
      <name val="Arial Narrow"/>
      <family val="2"/>
      <charset val="238"/>
    </font>
    <font>
      <sz val="10"/>
      <name val="Arial"/>
      <family val="2"/>
      <charset val="238"/>
    </font>
    <font>
      <b/>
      <sz val="10"/>
      <name val="Arial Narrow"/>
      <family val="2"/>
      <charset val="238"/>
    </font>
    <font>
      <b/>
      <sz val="10"/>
      <color indexed="8"/>
      <name val="Arial Narrow"/>
      <family val="2"/>
      <charset val="238"/>
    </font>
    <font>
      <sz val="8"/>
      <name val="Arial"/>
      <family val="2"/>
      <charset val="238"/>
    </font>
    <font>
      <b/>
      <sz val="8"/>
      <name val="Arial"/>
      <family val="2"/>
      <charset val="238"/>
    </font>
    <font>
      <sz val="10"/>
      <color theme="1"/>
      <name val="Arial Narrow"/>
      <family val="2"/>
      <charset val="238"/>
    </font>
    <font>
      <sz val="8"/>
      <color rgb="FFC00000"/>
      <name val="Arial"/>
      <family val="2"/>
      <charset val="238"/>
    </font>
    <font>
      <sz val="8"/>
      <color theme="1"/>
      <name val="Arial"/>
      <family val="2"/>
      <charset val="238"/>
    </font>
    <font>
      <sz val="10"/>
      <color rgb="FFFF0000"/>
      <name val="Arial Narrow"/>
      <family val="2"/>
      <charset val="238"/>
    </font>
    <font>
      <b/>
      <sz val="10"/>
      <color theme="1"/>
      <name val="Arial Narrow"/>
      <family val="2"/>
      <charset val="238"/>
    </font>
    <font>
      <sz val="11"/>
      <color theme="1"/>
      <name val="Calibri"/>
      <family val="2"/>
      <charset val="238"/>
      <scheme val="minor"/>
    </font>
    <font>
      <sz val="11"/>
      <color rgb="FFFF0000"/>
      <name val="Calibri"/>
      <family val="2"/>
      <charset val="238"/>
      <scheme val="minor"/>
    </font>
    <font>
      <sz val="11"/>
      <color indexed="8"/>
      <name val="Arial"/>
      <family val="2"/>
      <charset val="238"/>
    </font>
    <font>
      <sz val="10"/>
      <color indexed="8"/>
      <name val="Arial Narrow"/>
      <family val="2"/>
      <charset val="238"/>
    </font>
    <font>
      <sz val="12"/>
      <color theme="1"/>
      <name val="Calibri"/>
      <family val="2"/>
      <charset val="134"/>
      <scheme val="minor"/>
    </font>
    <font>
      <sz val="10"/>
      <color theme="1"/>
      <name val="Arial"/>
      <family val="2"/>
      <charset val="238"/>
    </font>
    <font>
      <sz val="11"/>
      <color indexed="8"/>
      <name val="Calibri"/>
      <family val="2"/>
      <charset val="238"/>
    </font>
    <font>
      <b/>
      <sz val="8"/>
      <color theme="1"/>
      <name val="Arial"/>
      <family val="2"/>
      <charset val="238"/>
    </font>
    <font>
      <sz val="10"/>
      <name val="Arial CE"/>
      <charset val="238"/>
    </font>
    <font>
      <sz val="11"/>
      <color rgb="FF000000"/>
      <name val="Calibri"/>
      <family val="2"/>
      <charset val="238"/>
    </font>
    <font>
      <sz val="10"/>
      <name val="Arial CE"/>
      <family val="2"/>
      <charset val="238"/>
    </font>
    <font>
      <sz val="10"/>
      <name val="Geneva"/>
      <family val="2"/>
    </font>
    <font>
      <sz val="11"/>
      <color indexed="8"/>
      <name val="Times New Roman"/>
      <family val="2"/>
      <charset val="238"/>
    </font>
    <font>
      <sz val="11"/>
      <color theme="1"/>
      <name val="Arial Narrow"/>
      <family val="2"/>
      <charset val="238"/>
    </font>
    <font>
      <b/>
      <sz val="11"/>
      <color theme="1"/>
      <name val="Arial Narrow"/>
      <family val="2"/>
      <charset val="238"/>
    </font>
    <font>
      <sz val="11"/>
      <name val="Arial Narrow"/>
      <family val="2"/>
      <charset val="238"/>
    </font>
    <font>
      <b/>
      <sz val="10"/>
      <name val="Arial"/>
      <family val="2"/>
      <charset val="238"/>
    </font>
    <font>
      <b/>
      <sz val="8"/>
      <color rgb="FFC00000"/>
      <name val="Arial"/>
      <family val="2"/>
      <charset val="238"/>
    </font>
    <font>
      <b/>
      <sz val="10"/>
      <color theme="1"/>
      <name val="Arial"/>
      <family val="2"/>
      <charset val="238"/>
    </font>
    <font>
      <b/>
      <i/>
      <sz val="8"/>
      <name val="Arial"/>
      <family val="2"/>
      <charset val="238"/>
    </font>
    <font>
      <b/>
      <sz val="7"/>
      <name val="Arial"/>
      <family val="2"/>
      <charset val="238"/>
    </font>
    <font>
      <b/>
      <sz val="7"/>
      <color rgb="FFC00000"/>
      <name val="Arial"/>
      <family val="2"/>
      <charset val="238"/>
    </font>
    <font>
      <sz val="10"/>
      <color rgb="FFC00000"/>
      <name val="Arial"/>
      <family val="2"/>
      <charset val="238"/>
    </font>
    <font>
      <b/>
      <sz val="10"/>
      <color rgb="FFC00000"/>
      <name val="Arial"/>
      <family val="2"/>
      <charset val="238"/>
    </font>
    <font>
      <sz val="8"/>
      <color rgb="FF000000"/>
      <name val="Arial"/>
      <family val="2"/>
      <charset val="238"/>
    </font>
    <font>
      <b/>
      <sz val="10"/>
      <color rgb="FFFF0000"/>
      <name val="Arial"/>
      <family val="2"/>
      <charset val="238"/>
    </font>
    <font>
      <sz val="11"/>
      <color rgb="FF9C0006"/>
      <name val="Calibri"/>
      <family val="2"/>
      <charset val="238"/>
      <scheme val="minor"/>
    </font>
    <font>
      <sz val="10"/>
      <name val="Geneva"/>
      <family val="2"/>
      <charset val="238"/>
    </font>
    <font>
      <b/>
      <sz val="7"/>
      <color theme="1"/>
      <name val="Arial"/>
      <family val="2"/>
      <charset val="238"/>
    </font>
    <font>
      <b/>
      <sz val="7.5"/>
      <color theme="1"/>
      <name val="Arial"/>
      <family val="2"/>
      <charset val="238"/>
    </font>
    <font>
      <b/>
      <u/>
      <sz val="7.5"/>
      <color theme="1"/>
      <name val="Arial"/>
      <family val="2"/>
      <charset val="238"/>
    </font>
    <font>
      <b/>
      <sz val="11"/>
      <name val="Arial Narrow"/>
      <family val="2"/>
      <charset val="238"/>
    </font>
    <font>
      <i/>
      <sz val="10"/>
      <color rgb="FFFF0000"/>
      <name val="Arial Narrow"/>
      <family val="2"/>
      <charset val="238"/>
    </font>
    <font>
      <b/>
      <sz val="10"/>
      <color indexed="8"/>
      <name val="Aptos Narrow"/>
      <family val="2"/>
    </font>
    <font>
      <sz val="10"/>
      <color indexed="8"/>
      <name val="Aptos Narrow"/>
      <family val="2"/>
    </font>
    <font>
      <sz val="11"/>
      <color theme="1"/>
      <name val="Aptos Narrow"/>
      <family val="2"/>
    </font>
    <font>
      <b/>
      <sz val="10"/>
      <color rgb="FF000000"/>
      <name val="Arial Narrow"/>
      <family val="2"/>
      <charset val="238"/>
    </font>
    <font>
      <sz val="10"/>
      <color rgb="FF000000"/>
      <name val="Arial Narrow"/>
      <family val="2"/>
      <charset val="238"/>
    </font>
    <font>
      <b/>
      <sz val="14"/>
      <color rgb="FF000000"/>
      <name val="Arial Narrow"/>
      <family val="2"/>
      <charset val="238"/>
    </font>
    <font>
      <b/>
      <sz val="9"/>
      <color rgb="FF000000"/>
      <name val="Arial Narrow"/>
      <family val="2"/>
      <charset val="238"/>
    </font>
    <font>
      <sz val="10"/>
      <name val="Arial Narrow"/>
      <family val="2"/>
    </font>
    <font>
      <b/>
      <i/>
      <sz val="10"/>
      <color theme="1"/>
      <name val="Arial Narrow"/>
      <family val="2"/>
      <charset val="238"/>
    </font>
    <font>
      <i/>
      <sz val="10"/>
      <color theme="1"/>
      <name val="Arial Narrow"/>
      <family val="2"/>
      <charset val="238"/>
    </font>
    <font>
      <b/>
      <i/>
      <sz val="10"/>
      <name val="Arial Narrow"/>
      <family val="2"/>
      <charset val="238"/>
    </font>
    <font>
      <sz val="9"/>
      <color theme="1"/>
      <name val="Arial"/>
      <family val="2"/>
      <charset val="238"/>
    </font>
    <font>
      <sz val="9"/>
      <name val="Arial"/>
      <family val="2"/>
      <charset val="238"/>
    </font>
    <font>
      <strike/>
      <sz val="8"/>
      <color rgb="FFFF0000"/>
      <name val="Arial"/>
      <family val="2"/>
      <charset val="238"/>
    </font>
    <font>
      <sz val="8"/>
      <color rgb="FFFF0000"/>
      <name val="Arial"/>
      <family val="2"/>
      <charset val="238"/>
    </font>
    <font>
      <b/>
      <sz val="10"/>
      <color rgb="FFFF0000"/>
      <name val="Arial Narrow"/>
      <family val="2"/>
      <charset val="238"/>
    </font>
  </fonts>
  <fills count="12">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7" tint="0.59999389629810485"/>
        <bgColor rgb="FFFFE699"/>
      </patternFill>
    </fill>
    <fill>
      <patternFill patternType="solid">
        <fgColor theme="7" tint="0.59999389629810485"/>
        <bgColor indexed="64"/>
      </patternFill>
    </fill>
    <fill>
      <patternFill patternType="solid">
        <fgColor rgb="FFFFC7CE"/>
      </patternFill>
    </fill>
    <fill>
      <patternFill patternType="solid">
        <fgColor theme="6" tint="0.79998168889431442"/>
        <bgColor indexed="64"/>
      </patternFill>
    </fill>
    <fill>
      <patternFill patternType="solid">
        <fgColor theme="4" tint="0.79998168889431442"/>
        <bgColor rgb="FFC0C0C0"/>
      </patternFill>
    </fill>
    <fill>
      <patternFill patternType="solid">
        <fgColor theme="7" tint="0.79998168889431442"/>
        <bgColor rgb="FFFFE699"/>
      </patternFill>
    </fill>
    <fill>
      <patternFill patternType="solid">
        <fgColor rgb="FF92D050"/>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hair">
        <color auto="1"/>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auto="1"/>
      </top>
      <bottom style="thin">
        <color indexed="64"/>
      </bottom>
      <diagonal/>
    </border>
    <border>
      <left style="thin">
        <color auto="1"/>
      </left>
      <right style="thin">
        <color auto="1"/>
      </right>
      <top style="hair">
        <color auto="1"/>
      </top>
      <bottom/>
      <diagonal/>
    </border>
    <border>
      <left/>
      <right/>
      <top/>
      <bottom style="hair">
        <color indexed="64"/>
      </bottom>
      <diagonal/>
    </border>
    <border>
      <left style="thin">
        <color indexed="64"/>
      </left>
      <right style="thin">
        <color indexed="64"/>
      </right>
      <top style="thin">
        <color indexed="64"/>
      </top>
      <bottom style="double">
        <color indexed="64"/>
      </bottom>
      <diagonal/>
    </border>
    <border>
      <left/>
      <right style="hair">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auto="1"/>
      </right>
      <top/>
      <bottom style="hair">
        <color auto="1"/>
      </bottom>
      <diagonal/>
    </border>
  </borders>
  <cellStyleXfs count="47">
    <xf numFmtId="0" fontId="0" fillId="0" borderId="0"/>
    <xf numFmtId="0" fontId="6" fillId="0" borderId="0"/>
    <xf numFmtId="0" fontId="4" fillId="0" borderId="0"/>
    <xf numFmtId="0" fontId="16" fillId="0" borderId="0"/>
    <xf numFmtId="0" fontId="18" fillId="0" borderId="0"/>
    <xf numFmtId="0" fontId="20" fillId="0" borderId="0"/>
    <xf numFmtId="0" fontId="16" fillId="0" borderId="0"/>
    <xf numFmtId="0" fontId="16" fillId="0" borderId="0"/>
    <xf numFmtId="0" fontId="24" fillId="0" borderId="0"/>
    <xf numFmtId="0" fontId="25" fillId="0" borderId="0"/>
    <xf numFmtId="0" fontId="16" fillId="0" borderId="0"/>
    <xf numFmtId="0" fontId="16" fillId="0" borderId="0"/>
    <xf numFmtId="0" fontId="21" fillId="0" borderId="0"/>
    <xf numFmtId="0" fontId="21" fillId="0" borderId="0"/>
    <xf numFmtId="0" fontId="22" fillId="0" borderId="0"/>
    <xf numFmtId="0" fontId="21" fillId="0" borderId="0"/>
    <xf numFmtId="0" fontId="6" fillId="0" borderId="0"/>
    <xf numFmtId="0" fontId="22" fillId="0" borderId="0"/>
    <xf numFmtId="0" fontId="2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7" fillId="0" borderId="0"/>
    <xf numFmtId="0" fontId="6" fillId="0" borderId="0"/>
    <xf numFmtId="0" fontId="16" fillId="0" borderId="0"/>
    <xf numFmtId="0" fontId="28" fillId="0" borderId="0"/>
    <xf numFmtId="0" fontId="22" fillId="0" borderId="0"/>
    <xf numFmtId="0" fontId="16" fillId="0" borderId="0"/>
    <xf numFmtId="0" fontId="43" fillId="0" borderId="0"/>
    <xf numFmtId="0" fontId="42" fillId="6" borderId="0" applyNumberFormat="0" applyBorder="0" applyAlignment="0" applyProtection="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6" fillId="0" borderId="0"/>
  </cellStyleXfs>
  <cellXfs count="240">
    <xf numFmtId="0" fontId="0" fillId="0" borderId="0" xfId="0"/>
    <xf numFmtId="0" fontId="21" fillId="0" borderId="0" xfId="12"/>
    <xf numFmtId="0" fontId="6" fillId="0" borderId="0" xfId="12" applyFont="1"/>
    <xf numFmtId="0" fontId="3" fillId="0" borderId="0" xfId="12" applyFont="1"/>
    <xf numFmtId="0" fontId="0" fillId="0" borderId="0" xfId="0" applyAlignment="1">
      <alignment horizontal="center" vertical="center"/>
    </xf>
    <xf numFmtId="0" fontId="0" fillId="0" borderId="0" xfId="0" applyAlignment="1">
      <alignment horizontal="center"/>
    </xf>
    <xf numFmtId="0" fontId="29" fillId="3" borderId="1" xfId="0" applyFont="1" applyFill="1" applyBorder="1"/>
    <xf numFmtId="49" fontId="19" fillId="0" borderId="0" xfId="0" applyNumberFormat="1" applyFont="1"/>
    <xf numFmtId="0" fontId="8" fillId="0" borderId="0" xfId="0" applyFont="1" applyAlignment="1">
      <alignment vertical="center"/>
    </xf>
    <xf numFmtId="0" fontId="29" fillId="0" borderId="0" xfId="0" applyFont="1"/>
    <xf numFmtId="0" fontId="29" fillId="0" borderId="0" xfId="0" applyFont="1" applyAlignment="1">
      <alignment horizontal="center"/>
    </xf>
    <xf numFmtId="0" fontId="29" fillId="0" borderId="0" xfId="0" applyFont="1" applyAlignment="1">
      <alignment horizontal="center" vertical="center"/>
    </xf>
    <xf numFmtId="0" fontId="19" fillId="0" borderId="0" xfId="0" applyFont="1" applyAlignment="1">
      <alignment vertical="center"/>
    </xf>
    <xf numFmtId="0" fontId="8" fillId="0" borderId="0" xfId="0" applyFont="1"/>
    <xf numFmtId="0" fontId="19" fillId="0" borderId="0" xfId="0" applyFont="1"/>
    <xf numFmtId="0" fontId="7" fillId="0" borderId="0" xfId="0" applyFont="1"/>
    <xf numFmtId="0" fontId="30" fillId="0" borderId="0" xfId="0" applyFont="1"/>
    <xf numFmtId="0" fontId="8" fillId="0" borderId="0" xfId="0" applyFont="1" applyAlignment="1">
      <alignment vertical="center" wrapText="1"/>
    </xf>
    <xf numFmtId="0" fontId="19" fillId="0" borderId="0" xfId="0" applyFont="1" applyAlignment="1">
      <alignment vertical="center" wrapText="1"/>
    </xf>
    <xf numFmtId="17" fontId="8" fillId="0" borderId="0" xfId="0" applyNumberFormat="1" applyFont="1" applyAlignment="1">
      <alignment vertical="center" wrapText="1"/>
    </xf>
    <xf numFmtId="164" fontId="29" fillId="0" borderId="0" xfId="0" applyNumberFormat="1" applyFont="1" applyAlignment="1">
      <alignment horizontal="center"/>
    </xf>
    <xf numFmtId="164" fontId="30" fillId="3" borderId="1" xfId="0" applyNumberFormat="1" applyFont="1" applyFill="1" applyBorder="1" applyAlignment="1">
      <alignment horizontal="right"/>
    </xf>
    <xf numFmtId="164" fontId="47" fillId="3" borderId="1" xfId="0" applyNumberFormat="1" applyFont="1" applyFill="1" applyBorder="1" applyAlignment="1">
      <alignment horizontal="right"/>
    </xf>
    <xf numFmtId="0" fontId="49" fillId="0" borderId="0" xfId="0" applyFont="1"/>
    <xf numFmtId="0" fontId="50" fillId="0" borderId="0" xfId="0" applyFont="1"/>
    <xf numFmtId="0" fontId="51" fillId="0" borderId="0" xfId="0" applyFont="1"/>
    <xf numFmtId="0" fontId="30" fillId="3" borderId="1" xfId="0" applyFont="1" applyFill="1" applyBorder="1"/>
    <xf numFmtId="0" fontId="30" fillId="3" borderId="4" xfId="0" applyFont="1" applyFill="1" applyBorder="1"/>
    <xf numFmtId="0" fontId="30" fillId="3" borderId="6" xfId="0" applyFont="1" applyFill="1" applyBorder="1"/>
    <xf numFmtId="0" fontId="30" fillId="3" borderId="5" xfId="0" applyFont="1" applyFill="1" applyBorder="1"/>
    <xf numFmtId="4" fontId="30" fillId="3" borderId="1" xfId="0" applyNumberFormat="1" applyFont="1" applyFill="1" applyBorder="1"/>
    <xf numFmtId="0" fontId="30" fillId="3" borderId="14" xfId="0" applyFont="1" applyFill="1" applyBorder="1"/>
    <xf numFmtId="0" fontId="30" fillId="3" borderId="15" xfId="0" applyFont="1" applyFill="1" applyBorder="1"/>
    <xf numFmtId="0" fontId="30" fillId="3" borderId="0" xfId="0" applyFont="1" applyFill="1"/>
    <xf numFmtId="0" fontId="30" fillId="3" borderId="16" xfId="0" applyFont="1" applyFill="1" applyBorder="1"/>
    <xf numFmtId="0" fontId="52" fillId="0" borderId="0" xfId="5" applyFont="1" applyAlignment="1">
      <alignment vertical="top"/>
    </xf>
    <xf numFmtId="0" fontId="53" fillId="0" borderId="0" xfId="5" applyFont="1" applyAlignment="1">
      <alignment vertical="top"/>
    </xf>
    <xf numFmtId="0" fontId="55" fillId="8" borderId="1" xfId="5" applyFont="1" applyFill="1" applyBorder="1" applyAlignment="1">
      <alignment horizontal="center" wrapText="1"/>
    </xf>
    <xf numFmtId="0" fontId="55" fillId="8" borderId="1" xfId="5" applyFont="1" applyFill="1" applyBorder="1" applyAlignment="1">
      <alignment horizontal="center" vertical="center" wrapText="1"/>
    </xf>
    <xf numFmtId="0" fontId="53" fillId="8" borderId="1" xfId="5" applyFont="1" applyFill="1" applyBorder="1"/>
    <xf numFmtId="0" fontId="52" fillId="8" borderId="1" xfId="5" applyFont="1" applyFill="1" applyBorder="1"/>
    <xf numFmtId="164" fontId="52" fillId="8" borderId="1" xfId="5" applyNumberFormat="1" applyFont="1" applyFill="1" applyBorder="1" applyAlignment="1">
      <alignment horizontal="right"/>
    </xf>
    <xf numFmtId="164" fontId="52" fillId="8" borderId="1" xfId="5" applyNumberFormat="1" applyFont="1" applyFill="1" applyBorder="1" applyAlignment="1">
      <alignment horizontal="center"/>
    </xf>
    <xf numFmtId="164" fontId="52" fillId="8" borderId="1" xfId="5" applyNumberFormat="1" applyFont="1" applyFill="1" applyBorder="1" applyAlignment="1">
      <alignment horizontal="center" vertical="center"/>
    </xf>
    <xf numFmtId="0" fontId="53" fillId="0" borderId="0" xfId="5" applyFont="1"/>
    <xf numFmtId="164" fontId="30" fillId="0" borderId="1" xfId="0" applyNumberFormat="1" applyFont="1" applyBorder="1" applyAlignment="1">
      <alignment horizontal="center"/>
    </xf>
    <xf numFmtId="164" fontId="30" fillId="0" borderId="1" xfId="0" applyNumberFormat="1" applyFont="1" applyBorder="1" applyAlignment="1">
      <alignment horizontal="center" vertical="center"/>
    </xf>
    <xf numFmtId="2" fontId="30" fillId="3" borderId="1" xfId="0" applyNumberFormat="1" applyFont="1" applyFill="1" applyBorder="1"/>
    <xf numFmtId="0" fontId="13" fillId="0" borderId="0" xfId="12" applyFont="1" applyAlignment="1">
      <alignment horizontal="left"/>
    </xf>
    <xf numFmtId="0" fontId="39" fillId="0" borderId="0" xfId="12" applyFont="1"/>
    <xf numFmtId="0" fontId="13" fillId="0" borderId="0" xfId="12" applyFont="1" applyAlignment="1">
      <alignment horizontal="right"/>
    </xf>
    <xf numFmtId="0" fontId="1" fillId="0" borderId="0" xfId="12" applyFont="1"/>
    <xf numFmtId="49" fontId="32" fillId="3" borderId="0" xfId="12" applyNumberFormat="1" applyFont="1" applyFill="1" applyAlignment="1">
      <alignment horizontal="left"/>
    </xf>
    <xf numFmtId="0" fontId="32" fillId="3" borderId="0" xfId="12" quotePrefix="1" applyFont="1" applyFill="1" applyAlignment="1">
      <alignment wrapText="1"/>
    </xf>
    <xf numFmtId="0" fontId="21" fillId="0" borderId="0" xfId="12" applyAlignment="1">
      <alignment horizontal="right"/>
    </xf>
    <xf numFmtId="0" fontId="38" fillId="0" borderId="0" xfId="12" applyFont="1"/>
    <xf numFmtId="49" fontId="36" fillId="0" borderId="0" xfId="12" applyNumberFormat="1" applyFont="1" applyAlignment="1">
      <alignment horizontal="center" vertical="center" wrapText="1"/>
    </xf>
    <xf numFmtId="0" fontId="35" fillId="0" borderId="0" xfId="12" applyFont="1" applyAlignment="1">
      <alignment horizontal="left" vertical="center"/>
    </xf>
    <xf numFmtId="0" fontId="10" fillId="0" borderId="0" xfId="12" applyFont="1" applyAlignment="1">
      <alignment horizontal="right" vertical="center" wrapText="1"/>
    </xf>
    <xf numFmtId="4" fontId="9" fillId="0" borderId="0" xfId="12" applyNumberFormat="1" applyFont="1" applyAlignment="1">
      <alignment horizontal="right" vertical="center" wrapText="1"/>
    </xf>
    <xf numFmtId="4" fontId="9" fillId="0" borderId="0" xfId="29" applyNumberFormat="1" applyFont="1" applyAlignment="1">
      <alignment horizontal="right" vertical="center" wrapText="1"/>
    </xf>
    <xf numFmtId="0" fontId="9" fillId="0" borderId="0" xfId="12" applyFont="1" applyAlignment="1">
      <alignment horizontal="left"/>
    </xf>
    <xf numFmtId="0" fontId="9" fillId="0" borderId="0" xfId="2" applyFont="1" applyAlignment="1">
      <alignment horizontal="left"/>
    </xf>
    <xf numFmtId="0" fontId="35" fillId="0" borderId="0" xfId="12" applyFont="1"/>
    <xf numFmtId="0" fontId="12" fillId="0" borderId="0" xfId="2" quotePrefix="1" applyFont="1" applyAlignment="1">
      <alignment horizontal="left" vertical="distributed"/>
    </xf>
    <xf numFmtId="0" fontId="9" fillId="0" borderId="0" xfId="2" quotePrefix="1" applyFont="1"/>
    <xf numFmtId="0" fontId="9" fillId="0" borderId="0" xfId="12" applyFont="1"/>
    <xf numFmtId="0" fontId="12" fillId="0" borderId="0" xfId="2" applyFont="1" applyAlignment="1">
      <alignment vertical="distributed"/>
    </xf>
    <xf numFmtId="49" fontId="41" fillId="0" borderId="0" xfId="12" applyNumberFormat="1" applyFont="1" applyAlignment="1">
      <alignment horizontal="left"/>
    </xf>
    <xf numFmtId="0" fontId="12" fillId="0" borderId="0" xfId="2" applyFont="1" applyAlignment="1">
      <alignment vertical="distributed" wrapText="1"/>
    </xf>
    <xf numFmtId="49" fontId="36" fillId="0" borderId="11" xfId="12" applyNumberFormat="1" applyFont="1" applyBorder="1" applyAlignment="1">
      <alignment horizontal="center" vertical="center" wrapText="1"/>
    </xf>
    <xf numFmtId="0" fontId="36" fillId="0" borderId="11" xfId="12" applyFont="1" applyBorder="1" applyAlignment="1">
      <alignment horizontal="center" vertical="center" wrapText="1"/>
    </xf>
    <xf numFmtId="0" fontId="10" fillId="0" borderId="11" xfId="12" applyFont="1" applyBorder="1" applyAlignment="1">
      <alignment horizontal="right" vertical="center" wrapText="1"/>
    </xf>
    <xf numFmtId="4" fontId="9" fillId="0" borderId="11" xfId="12" applyNumberFormat="1" applyFont="1" applyBorder="1" applyAlignment="1">
      <alignment horizontal="right" vertical="center" wrapText="1"/>
    </xf>
    <xf numFmtId="49" fontId="36" fillId="0" borderId="1" xfId="12" applyNumberFormat="1" applyFont="1" applyBorder="1" applyAlignment="1">
      <alignment horizontal="center" vertical="center" wrapText="1"/>
    </xf>
    <xf numFmtId="0" fontId="36" fillId="0" borderId="1" xfId="12" applyFont="1" applyBorder="1" applyAlignment="1">
      <alignment horizontal="center" vertical="center" wrapText="1"/>
    </xf>
    <xf numFmtId="4" fontId="36" fillId="0" borderId="1" xfId="29" applyNumberFormat="1" applyFont="1" applyBorder="1" applyAlignment="1">
      <alignment horizontal="center" vertical="center" wrapText="1"/>
    </xf>
    <xf numFmtId="0" fontId="45" fillId="0" borderId="1" xfId="0" applyFont="1" applyBorder="1" applyAlignment="1">
      <alignment horizontal="center" vertical="center" wrapText="1"/>
    </xf>
    <xf numFmtId="49" fontId="10" fillId="10" borderId="1" xfId="12" quotePrefix="1" applyNumberFormat="1" applyFont="1" applyFill="1" applyBorder="1" applyAlignment="1">
      <alignment horizontal="left"/>
    </xf>
    <xf numFmtId="0" fontId="10" fillId="0" borderId="1" xfId="12" applyFont="1" applyBorder="1" applyAlignment="1">
      <alignment horizontal="left"/>
    </xf>
    <xf numFmtId="0" fontId="10" fillId="0" borderId="1" xfId="12" applyFont="1" applyBorder="1" applyAlignment="1">
      <alignment horizontal="right"/>
    </xf>
    <xf numFmtId="4" fontId="10" fillId="0" borderId="1" xfId="29" applyNumberFormat="1" applyFont="1" applyBorder="1" applyAlignment="1">
      <alignment horizontal="right" wrapText="1"/>
    </xf>
    <xf numFmtId="49" fontId="10" fillId="0" borderId="7" xfId="12" quotePrefix="1" applyNumberFormat="1" applyFont="1" applyBorder="1" applyAlignment="1">
      <alignment horizontal="right"/>
    </xf>
    <xf numFmtId="0" fontId="9" fillId="0" borderId="7" xfId="12" applyFont="1" applyBorder="1" applyAlignment="1">
      <alignment vertical="center"/>
    </xf>
    <xf numFmtId="0" fontId="10" fillId="0" borderId="7" xfId="12" applyFont="1" applyBorder="1" applyAlignment="1">
      <alignment horizontal="right"/>
    </xf>
    <xf numFmtId="4" fontId="10" fillId="0" borderId="7" xfId="29" applyNumberFormat="1" applyFont="1" applyBorder="1" applyAlignment="1">
      <alignment horizontal="right"/>
    </xf>
    <xf numFmtId="49" fontId="10" fillId="0" borderId="8" xfId="12" quotePrefix="1" applyNumberFormat="1" applyFont="1" applyBorder="1" applyAlignment="1">
      <alignment horizontal="right"/>
    </xf>
    <xf numFmtId="0" fontId="9" fillId="0" borderId="8" xfId="12" applyFont="1" applyBorder="1" applyAlignment="1">
      <alignment horizontal="left"/>
    </xf>
    <xf numFmtId="0" fontId="10" fillId="0" borderId="8" xfId="12" applyFont="1" applyBorder="1" applyAlignment="1">
      <alignment horizontal="right"/>
    </xf>
    <xf numFmtId="4" fontId="10" fillId="0" borderId="8" xfId="29" applyNumberFormat="1" applyFont="1" applyBorder="1" applyAlignment="1">
      <alignment horizontal="right"/>
    </xf>
    <xf numFmtId="0" fontId="40" fillId="0" borderId="8" xfId="12" applyFont="1" applyBorder="1"/>
    <xf numFmtId="0" fontId="9" fillId="0" borderId="8" xfId="12" quotePrefix="1" applyFont="1" applyBorder="1" applyAlignment="1">
      <alignment horizontal="left"/>
    </xf>
    <xf numFmtId="0" fontId="9" fillId="3" borderId="8" xfId="12" applyFont="1" applyFill="1" applyBorder="1"/>
    <xf numFmtId="0" fontId="13" fillId="0" borderId="8" xfId="12" applyFont="1" applyBorder="1"/>
    <xf numFmtId="49" fontId="9" fillId="0" borderId="8" xfId="12" quotePrefix="1" applyNumberFormat="1" applyFont="1" applyBorder="1" applyAlignment="1">
      <alignment horizontal="right"/>
    </xf>
    <xf numFmtId="0" fontId="40" fillId="4" borderId="8" xfId="12" applyFont="1" applyFill="1" applyBorder="1" applyAlignment="1">
      <alignment horizontal="left" vertical="center"/>
    </xf>
    <xf numFmtId="0" fontId="13" fillId="0" borderId="8" xfId="12" quotePrefix="1" applyFont="1" applyBorder="1"/>
    <xf numFmtId="0" fontId="40" fillId="5" borderId="8" xfId="12" applyFont="1" applyFill="1" applyBorder="1" applyAlignment="1">
      <alignment horizontal="left"/>
    </xf>
    <xf numFmtId="0" fontId="40" fillId="5" borderId="8" xfId="12" applyFont="1" applyFill="1" applyBorder="1" applyAlignment="1">
      <alignment horizontal="left" vertical="center"/>
    </xf>
    <xf numFmtId="0" fontId="13" fillId="0" borderId="10" xfId="12" quotePrefix="1" applyFont="1" applyBorder="1"/>
    <xf numFmtId="0" fontId="40" fillId="9" borderId="8" xfId="12" applyFont="1" applyFill="1" applyBorder="1" applyAlignment="1">
      <alignment horizontal="left" vertical="center"/>
    </xf>
    <xf numFmtId="0" fontId="9" fillId="0" borderId="8" xfId="12" quotePrefix="1" applyFont="1" applyBorder="1"/>
    <xf numFmtId="0" fontId="13" fillId="0" borderId="8" xfId="12" applyFont="1" applyBorder="1" applyAlignment="1">
      <alignment wrapText="1"/>
    </xf>
    <xf numFmtId="0" fontId="40" fillId="0" borderId="8" xfId="12" applyFont="1" applyBorder="1" applyAlignment="1">
      <alignment horizontal="left"/>
    </xf>
    <xf numFmtId="0" fontId="40" fillId="9" borderId="8" xfId="12" applyFont="1" applyFill="1" applyBorder="1" applyAlignment="1">
      <alignment horizontal="left"/>
    </xf>
    <xf numFmtId="0" fontId="13" fillId="0" borderId="3" xfId="12" applyFont="1" applyBorder="1"/>
    <xf numFmtId="0" fontId="40" fillId="0" borderId="8" xfId="12" quotePrefix="1" applyFont="1" applyBorder="1" applyAlignment="1">
      <alignment horizontal="left"/>
    </xf>
    <xf numFmtId="49" fontId="9" fillId="0" borderId="10" xfId="12" quotePrefix="1" applyNumberFormat="1" applyFont="1" applyBorder="1" applyAlignment="1">
      <alignment horizontal="right"/>
    </xf>
    <xf numFmtId="0" fontId="10" fillId="0" borderId="10" xfId="12" applyFont="1" applyBorder="1" applyAlignment="1">
      <alignment horizontal="right"/>
    </xf>
    <xf numFmtId="4" fontId="10" fillId="0" borderId="10" xfId="29" applyNumberFormat="1" applyFont="1" applyBorder="1" applyAlignment="1">
      <alignment horizontal="right"/>
    </xf>
    <xf numFmtId="49" fontId="9" fillId="0" borderId="9" xfId="2" applyNumberFormat="1" applyFont="1" applyBorder="1" applyAlignment="1">
      <alignment horizontal="right"/>
    </xf>
    <xf numFmtId="0" fontId="13" fillId="0" borderId="9" xfId="12" applyFont="1" applyBorder="1"/>
    <xf numFmtId="0" fontId="13" fillId="0" borderId="9" xfId="12" applyFont="1" applyBorder="1" applyAlignment="1">
      <alignment horizontal="right"/>
    </xf>
    <xf numFmtId="4" fontId="13" fillId="0" borderId="9" xfId="12" applyNumberFormat="1" applyFont="1" applyBorder="1" applyAlignment="1">
      <alignment horizontal="right"/>
    </xf>
    <xf numFmtId="4" fontId="23" fillId="0" borderId="9" xfId="12" applyNumberFormat="1" applyFont="1" applyBorder="1" applyAlignment="1">
      <alignment horizontal="right"/>
    </xf>
    <xf numFmtId="1" fontId="7" fillId="3" borderId="7" xfId="12" quotePrefix="1" applyNumberFormat="1" applyFont="1" applyFill="1" applyBorder="1"/>
    <xf numFmtId="0" fontId="7" fillId="3" borderId="7" xfId="12" applyFont="1" applyFill="1" applyBorder="1"/>
    <xf numFmtId="0" fontId="7" fillId="3" borderId="7" xfId="12" applyFont="1" applyFill="1" applyBorder="1" applyAlignment="1">
      <alignment horizontal="right"/>
    </xf>
    <xf numFmtId="4" fontId="5" fillId="3" borderId="7" xfId="12" applyNumberFormat="1" applyFont="1" applyFill="1" applyBorder="1" applyAlignment="1">
      <alignment horizontal="right"/>
    </xf>
    <xf numFmtId="4" fontId="7" fillId="3" borderId="7" xfId="12" applyNumberFormat="1" applyFont="1" applyFill="1" applyBorder="1" applyAlignment="1">
      <alignment horizontal="right"/>
    </xf>
    <xf numFmtId="1" fontId="5" fillId="3" borderId="9" xfId="12" quotePrefix="1" applyNumberFormat="1" applyFont="1" applyFill="1" applyBorder="1"/>
    <xf numFmtId="0" fontId="5" fillId="3" borderId="9" xfId="12" applyFont="1" applyFill="1" applyBorder="1"/>
    <xf numFmtId="0" fontId="7" fillId="3" borderId="9" xfId="12" applyFont="1" applyFill="1" applyBorder="1" applyAlignment="1">
      <alignment horizontal="right"/>
    </xf>
    <xf numFmtId="4" fontId="5" fillId="3" borderId="9" xfId="12" applyNumberFormat="1" applyFont="1" applyFill="1" applyBorder="1" applyAlignment="1">
      <alignment horizontal="right"/>
    </xf>
    <xf numFmtId="4" fontId="7" fillId="3" borderId="9" xfId="12" applyNumberFormat="1" applyFont="1" applyFill="1" applyBorder="1" applyAlignment="1">
      <alignment horizontal="right"/>
    </xf>
    <xf numFmtId="1" fontId="31" fillId="3" borderId="12" xfId="12" quotePrefix="1" applyNumberFormat="1" applyFont="1" applyFill="1" applyBorder="1"/>
    <xf numFmtId="0" fontId="47" fillId="3" borderId="12" xfId="12" applyFont="1" applyFill="1" applyBorder="1"/>
    <xf numFmtId="0" fontId="47" fillId="3" borderId="12" xfId="12" applyFont="1" applyFill="1" applyBorder="1" applyAlignment="1">
      <alignment horizontal="right"/>
    </xf>
    <xf numFmtId="4" fontId="31" fillId="3" borderId="12" xfId="12" applyNumberFormat="1" applyFont="1" applyFill="1" applyBorder="1" applyAlignment="1">
      <alignment horizontal="right"/>
    </xf>
    <xf numFmtId="4" fontId="47" fillId="3" borderId="12" xfId="12" applyNumberFormat="1" applyFont="1" applyFill="1" applyBorder="1" applyAlignment="1">
      <alignment horizontal="right"/>
    </xf>
    <xf numFmtId="1" fontId="6" fillId="0" borderId="0" xfId="12" quotePrefix="1" applyNumberFormat="1" applyFont="1"/>
    <xf numFmtId="0" fontId="32" fillId="0" borderId="0" xfId="12" applyFont="1"/>
    <xf numFmtId="0" fontId="32" fillId="0" borderId="0" xfId="12" applyFont="1" applyAlignment="1">
      <alignment horizontal="right"/>
    </xf>
    <xf numFmtId="4" fontId="6" fillId="0" borderId="0" xfId="12" applyNumberFormat="1" applyFont="1" applyAlignment="1">
      <alignment horizontal="right"/>
    </xf>
    <xf numFmtId="49" fontId="32" fillId="0" borderId="0" xfId="12" applyNumberFormat="1" applyFont="1" applyAlignment="1">
      <alignment horizontal="right"/>
    </xf>
    <xf numFmtId="0" fontId="32" fillId="0" borderId="0" xfId="12" quotePrefix="1" applyFont="1" applyAlignment="1">
      <alignment wrapText="1"/>
    </xf>
    <xf numFmtId="0" fontId="6" fillId="0" borderId="0" xfId="24" applyFont="1"/>
    <xf numFmtId="4" fontId="3" fillId="0" borderId="0" xfId="12" applyNumberFormat="1" applyFont="1" applyAlignment="1">
      <alignment horizontal="right"/>
    </xf>
    <xf numFmtId="4" fontId="1" fillId="0" borderId="13" xfId="12" applyNumberFormat="1" applyFont="1" applyBorder="1" applyAlignment="1">
      <alignment horizontal="right"/>
    </xf>
    <xf numFmtId="0" fontId="3" fillId="0" borderId="0" xfId="12" applyFont="1" applyAlignment="1">
      <alignment horizontal="left"/>
    </xf>
    <xf numFmtId="0" fontId="6" fillId="0" borderId="0" xfId="12" quotePrefix="1" applyFont="1"/>
    <xf numFmtId="0" fontId="3" fillId="0" borderId="0" xfId="12" applyFont="1" applyAlignment="1">
      <alignment horizontal="right"/>
    </xf>
    <xf numFmtId="4" fontId="1" fillId="0" borderId="0" xfId="12" applyNumberFormat="1" applyFont="1" applyAlignment="1">
      <alignment horizontal="right"/>
    </xf>
    <xf numFmtId="49" fontId="6" fillId="0" borderId="0" xfId="12" quotePrefix="1" applyNumberFormat="1" applyFont="1" applyAlignment="1">
      <alignment wrapText="1"/>
    </xf>
    <xf numFmtId="49" fontId="9" fillId="0" borderId="0" xfId="12" quotePrefix="1" applyNumberFormat="1" applyFont="1" applyAlignment="1">
      <alignment wrapText="1"/>
    </xf>
    <xf numFmtId="4" fontId="13" fillId="0" borderId="0" xfId="12" applyNumberFormat="1" applyFont="1" applyAlignment="1">
      <alignment horizontal="right"/>
    </xf>
    <xf numFmtId="0" fontId="9" fillId="0" borderId="0" xfId="12" quotePrefix="1" applyFont="1"/>
    <xf numFmtId="0" fontId="9" fillId="0" borderId="0" xfId="12" applyFont="1" applyAlignment="1">
      <alignment wrapText="1"/>
    </xf>
    <xf numFmtId="0" fontId="34" fillId="0" borderId="0" xfId="12" applyFont="1" applyAlignment="1">
      <alignment horizontal="left"/>
    </xf>
    <xf numFmtId="0" fontId="23" fillId="0" borderId="0" xfId="12" applyFont="1" applyAlignment="1">
      <alignment horizontal="left"/>
    </xf>
    <xf numFmtId="0" fontId="21" fillId="0" borderId="0" xfId="12" applyProtection="1">
      <protection locked="0"/>
    </xf>
    <xf numFmtId="0" fontId="39" fillId="0" borderId="0" xfId="12" applyFont="1" applyProtection="1">
      <protection locked="0"/>
    </xf>
    <xf numFmtId="0" fontId="37" fillId="0" borderId="0" xfId="12" applyFont="1" applyAlignment="1" applyProtection="1">
      <alignment horizontal="center" vertical="center"/>
      <protection locked="0"/>
    </xf>
    <xf numFmtId="4" fontId="9" fillId="0" borderId="0" xfId="12" applyNumberFormat="1" applyFont="1" applyAlignment="1" applyProtection="1">
      <alignment horizontal="right" vertical="center" wrapText="1"/>
      <protection locked="0"/>
    </xf>
    <xf numFmtId="0" fontId="37" fillId="0" borderId="11" xfId="12" applyFont="1" applyBorder="1" applyAlignment="1" applyProtection="1">
      <alignment horizontal="center" vertical="center"/>
      <protection locked="0"/>
    </xf>
    <xf numFmtId="4" fontId="9" fillId="0" borderId="11" xfId="12" applyNumberFormat="1" applyFont="1" applyBorder="1" applyAlignment="1" applyProtection="1">
      <alignment horizontal="right" vertical="center" wrapText="1"/>
      <protection locked="0"/>
    </xf>
    <xf numFmtId="0" fontId="37" fillId="0" borderId="1" xfId="12" applyFont="1" applyBorder="1" applyAlignment="1" applyProtection="1">
      <alignment horizontal="center" vertical="center"/>
      <protection locked="0"/>
    </xf>
    <xf numFmtId="4" fontId="36" fillId="0" borderId="1" xfId="12" applyNumberFormat="1" applyFont="1" applyBorder="1" applyAlignment="1" applyProtection="1">
      <alignment horizontal="center" vertical="center" wrapText="1"/>
      <protection locked="0"/>
    </xf>
    <xf numFmtId="0" fontId="33" fillId="0" borderId="1" xfId="12" applyFont="1" applyBorder="1" applyAlignment="1" applyProtection="1">
      <alignment horizontal="center"/>
      <protection locked="0"/>
    </xf>
    <xf numFmtId="4" fontId="9" fillId="2" borderId="1" xfId="12" applyNumberFormat="1" applyFont="1" applyFill="1" applyBorder="1" applyAlignment="1" applyProtection="1">
      <alignment horizontal="right"/>
      <protection locked="0"/>
    </xf>
    <xf numFmtId="4" fontId="9" fillId="0" borderId="7" xfId="12" applyNumberFormat="1" applyFont="1" applyBorder="1" applyAlignment="1" applyProtection="1">
      <alignment horizontal="right"/>
      <protection locked="0"/>
    </xf>
    <xf numFmtId="4" fontId="9" fillId="0" borderId="8" xfId="12" applyNumberFormat="1" applyFont="1" applyBorder="1" applyAlignment="1" applyProtection="1">
      <alignment horizontal="right"/>
      <protection locked="0"/>
    </xf>
    <xf numFmtId="4" fontId="9" fillId="0" borderId="10" xfId="12" applyNumberFormat="1" applyFont="1" applyBorder="1" applyAlignment="1" applyProtection="1">
      <alignment horizontal="right"/>
      <protection locked="0"/>
    </xf>
    <xf numFmtId="0" fontId="21" fillId="0" borderId="9" xfId="12" applyBorder="1" applyProtection="1">
      <protection locked="0"/>
    </xf>
    <xf numFmtId="4" fontId="13" fillId="0" borderId="9" xfId="12" applyNumberFormat="1" applyFont="1" applyBorder="1" applyAlignment="1" applyProtection="1">
      <alignment horizontal="right"/>
      <protection locked="0"/>
    </xf>
    <xf numFmtId="0" fontId="5" fillId="3" borderId="7" xfId="12" applyFont="1" applyFill="1" applyBorder="1" applyProtection="1">
      <protection locked="0"/>
    </xf>
    <xf numFmtId="4" fontId="5" fillId="3" borderId="7" xfId="12" applyNumberFormat="1" applyFont="1" applyFill="1" applyBorder="1" applyAlignment="1" applyProtection="1">
      <alignment horizontal="right"/>
      <protection locked="0"/>
    </xf>
    <xf numFmtId="0" fontId="5" fillId="3" borderId="9" xfId="12" applyFont="1" applyFill="1" applyBorder="1" applyProtection="1">
      <protection locked="0"/>
    </xf>
    <xf numFmtId="4" fontId="5" fillId="3" borderId="9" xfId="12" applyNumberFormat="1" applyFont="1" applyFill="1" applyBorder="1" applyAlignment="1" applyProtection="1">
      <alignment horizontal="right"/>
      <protection locked="0"/>
    </xf>
    <xf numFmtId="0" fontId="31" fillId="3" borderId="12" xfId="12" applyFont="1" applyFill="1" applyBorder="1" applyProtection="1">
      <protection locked="0"/>
    </xf>
    <xf numFmtId="4" fontId="31" fillId="3" borderId="12" xfId="12" applyNumberFormat="1" applyFont="1" applyFill="1" applyBorder="1" applyAlignment="1" applyProtection="1">
      <alignment horizontal="right"/>
      <protection locked="0"/>
    </xf>
    <xf numFmtId="0" fontId="6" fillId="0" borderId="0" xfId="12" applyFont="1" applyProtection="1">
      <protection locked="0"/>
    </xf>
    <xf numFmtId="4" fontId="6" fillId="0" borderId="0" xfId="12" applyNumberFormat="1" applyFont="1" applyAlignment="1" applyProtection="1">
      <alignment horizontal="right"/>
      <protection locked="0"/>
    </xf>
    <xf numFmtId="0" fontId="3" fillId="0" borderId="0" xfId="12" applyFont="1" applyProtection="1">
      <protection locked="0"/>
    </xf>
    <xf numFmtId="4" fontId="3" fillId="0" borderId="0" xfId="12" applyNumberFormat="1" applyFont="1" applyAlignment="1" applyProtection="1">
      <alignment horizontal="right"/>
      <protection locked="0"/>
    </xf>
    <xf numFmtId="4" fontId="13" fillId="0" borderId="0" xfId="12" applyNumberFormat="1" applyFont="1" applyAlignment="1" applyProtection="1">
      <alignment horizontal="right"/>
      <protection locked="0"/>
    </xf>
    <xf numFmtId="4" fontId="9" fillId="2" borderId="1" xfId="29" applyNumberFormat="1" applyFont="1" applyFill="1" applyBorder="1" applyAlignment="1" applyProtection="1">
      <alignment horizontal="right"/>
      <protection locked="0"/>
    </xf>
    <xf numFmtId="4" fontId="9" fillId="0" borderId="7" xfId="29" applyNumberFormat="1" applyFont="1" applyBorder="1" applyAlignment="1" applyProtection="1">
      <alignment horizontal="right"/>
      <protection locked="0"/>
    </xf>
    <xf numFmtId="4" fontId="9" fillId="0" borderId="8" xfId="29" applyNumberFormat="1" applyFont="1" applyBorder="1" applyAlignment="1" applyProtection="1">
      <alignment horizontal="right"/>
      <protection locked="0"/>
    </xf>
    <xf numFmtId="4" fontId="9" fillId="0" borderId="10" xfId="29" applyNumberFormat="1" applyFont="1" applyBorder="1" applyAlignment="1" applyProtection="1">
      <alignment horizontal="right"/>
      <protection locked="0"/>
    </xf>
    <xf numFmtId="0" fontId="0" fillId="0" borderId="0" xfId="0" applyAlignment="1">
      <alignment wrapText="1"/>
    </xf>
    <xf numFmtId="0" fontId="15" fillId="0" borderId="0" xfId="0" applyFont="1" applyAlignment="1">
      <alignment wrapText="1"/>
    </xf>
    <xf numFmtId="0" fontId="11" fillId="0" borderId="0" xfId="0" applyFont="1" applyAlignment="1">
      <alignment wrapText="1"/>
    </xf>
    <xf numFmtId="0" fontId="11" fillId="0" borderId="0" xfId="0" applyFont="1" applyAlignment="1">
      <alignment vertical="distributed"/>
    </xf>
    <xf numFmtId="0" fontId="11" fillId="11" borderId="0" xfId="0" applyFont="1" applyFill="1" applyAlignment="1">
      <alignment wrapText="1"/>
    </xf>
    <xf numFmtId="0" fontId="11" fillId="0" borderId="0" xfId="0" applyFont="1" applyAlignment="1">
      <alignment vertical="justify"/>
    </xf>
    <xf numFmtId="0" fontId="11" fillId="0" borderId="0" xfId="0" applyFont="1" applyAlignment="1">
      <alignment vertical="center"/>
    </xf>
    <xf numFmtId="0" fontId="56" fillId="0" borderId="0" xfId="0" applyFont="1" applyAlignment="1">
      <alignment vertical="justify"/>
    </xf>
    <xf numFmtId="0" fontId="17" fillId="0" borderId="0" xfId="0" applyFont="1"/>
    <xf numFmtId="0" fontId="0" fillId="0" borderId="0" xfId="0" applyAlignment="1">
      <alignment vertical="top" wrapText="1"/>
    </xf>
    <xf numFmtId="49" fontId="59" fillId="0" borderId="0" xfId="0" applyNumberFormat="1" applyFont="1" applyAlignment="1">
      <alignment horizontal="right"/>
    </xf>
    <xf numFmtId="0" fontId="57" fillId="0" borderId="0" xfId="0" applyFont="1" applyAlignment="1">
      <alignment wrapText="1"/>
    </xf>
    <xf numFmtId="49" fontId="5" fillId="0" borderId="0" xfId="5" quotePrefix="1" applyNumberFormat="1" applyFont="1" applyAlignment="1">
      <alignment horizontal="right"/>
    </xf>
    <xf numFmtId="0" fontId="11" fillId="0" borderId="0" xfId="0" applyFont="1" applyAlignment="1">
      <alignment horizontal="left" wrapText="1"/>
    </xf>
    <xf numFmtId="49" fontId="5" fillId="0" borderId="0" xfId="0" applyNumberFormat="1" applyFont="1" applyAlignment="1">
      <alignment horizontal="right"/>
    </xf>
    <xf numFmtId="49" fontId="5" fillId="0" borderId="0" xfId="0" quotePrefix="1" applyNumberFormat="1" applyFont="1" applyAlignment="1">
      <alignment horizontal="right"/>
    </xf>
    <xf numFmtId="0" fontId="11" fillId="0" borderId="0" xfId="0" applyFont="1"/>
    <xf numFmtId="0" fontId="11" fillId="0" borderId="0" xfId="0" applyFont="1" applyAlignment="1">
      <alignment horizontal="left"/>
    </xf>
    <xf numFmtId="0" fontId="58" fillId="0" borderId="0" xfId="0" applyFont="1" applyAlignment="1">
      <alignment horizontal="left" wrapText="1"/>
    </xf>
    <xf numFmtId="0" fontId="14" fillId="0" borderId="0" xfId="0" applyFont="1" applyAlignment="1">
      <alignment horizontal="left" vertical="justify"/>
    </xf>
    <xf numFmtId="0" fontId="48" fillId="0" borderId="0" xfId="0" applyFont="1" applyAlignment="1">
      <alignment wrapText="1"/>
    </xf>
    <xf numFmtId="0" fontId="5" fillId="0" borderId="0" xfId="5" quotePrefix="1" applyFont="1" applyAlignment="1">
      <alignment horizontal="right"/>
    </xf>
    <xf numFmtId="0" fontId="11" fillId="0" borderId="0" xfId="5" applyFont="1"/>
    <xf numFmtId="0" fontId="5" fillId="0" borderId="0" xfId="5" applyFont="1" applyAlignment="1">
      <alignment horizontal="right"/>
    </xf>
    <xf numFmtId="0" fontId="11" fillId="0" borderId="0" xfId="5" applyFont="1" applyAlignment="1">
      <alignment horizontal="left"/>
    </xf>
    <xf numFmtId="0" fontId="5" fillId="0" borderId="0" xfId="5" applyFont="1"/>
    <xf numFmtId="49" fontId="5" fillId="0" borderId="0" xfId="5" applyNumberFormat="1" applyFont="1" applyAlignment="1">
      <alignment horizontal="right"/>
    </xf>
    <xf numFmtId="49" fontId="11" fillId="0" borderId="0" xfId="5" quotePrefix="1" applyNumberFormat="1" applyFont="1"/>
    <xf numFmtId="49" fontId="11" fillId="0" borderId="0" xfId="5" quotePrefix="1" applyNumberFormat="1" applyFont="1" applyAlignment="1">
      <alignment horizontal="left"/>
    </xf>
    <xf numFmtId="0" fontId="11" fillId="0" borderId="0" xfId="5" quotePrefix="1" applyFont="1"/>
    <xf numFmtId="0" fontId="11" fillId="0" borderId="0" xfId="5" quotePrefix="1" applyFont="1" applyAlignment="1">
      <alignment horizontal="left"/>
    </xf>
    <xf numFmtId="49" fontId="5" fillId="0" borderId="0" xfId="5" applyNumberFormat="1" applyFont="1"/>
    <xf numFmtId="49" fontId="59" fillId="0" borderId="0" xfId="5" quotePrefix="1" applyNumberFormat="1" applyFont="1" applyAlignment="1">
      <alignment horizontal="right"/>
    </xf>
    <xf numFmtId="0" fontId="57" fillId="0" borderId="0" xfId="5" applyFont="1"/>
    <xf numFmtId="49" fontId="7" fillId="0" borderId="0" xfId="0" applyNumberFormat="1" applyFont="1" applyAlignment="1">
      <alignment horizontal="left"/>
    </xf>
    <xf numFmtId="0" fontId="7" fillId="0" borderId="0" xfId="5" applyFont="1" applyAlignment="1">
      <alignment horizontal="right"/>
    </xf>
    <xf numFmtId="0" fontId="5" fillId="0" borderId="0" xfId="5" applyFont="1" applyAlignment="1">
      <alignment horizontal="left"/>
    </xf>
    <xf numFmtId="0" fontId="56" fillId="0" borderId="0" xfId="5" applyFont="1" applyAlignment="1">
      <alignment horizontal="left"/>
    </xf>
    <xf numFmtId="0" fontId="7" fillId="0" borderId="0" xfId="5" quotePrefix="1" applyFont="1" applyAlignment="1">
      <alignment horizontal="right"/>
    </xf>
    <xf numFmtId="0" fontId="57" fillId="0" borderId="0" xfId="46" quotePrefix="1" applyFont="1" applyAlignment="1">
      <alignment horizontal="left" vertical="center"/>
    </xf>
    <xf numFmtId="0" fontId="14" fillId="0" borderId="0" xfId="5" quotePrefix="1" applyFont="1" applyAlignment="1">
      <alignment horizontal="right"/>
    </xf>
    <xf numFmtId="0" fontId="56" fillId="0" borderId="0" xfId="46" quotePrefix="1" applyFont="1" applyAlignment="1">
      <alignment horizontal="left"/>
    </xf>
    <xf numFmtId="0" fontId="11" fillId="0" borderId="0" xfId="46" quotePrefix="1" applyFont="1"/>
    <xf numFmtId="0" fontId="14" fillId="0" borderId="0" xfId="0" applyFont="1"/>
    <xf numFmtId="0" fontId="60" fillId="0" borderId="0" xfId="12" applyFont="1"/>
    <xf numFmtId="0" fontId="61" fillId="0" borderId="0" xfId="12" applyFont="1"/>
    <xf numFmtId="0" fontId="60" fillId="0" borderId="0" xfId="12" applyFont="1" applyAlignment="1">
      <alignment wrapText="1"/>
    </xf>
    <xf numFmtId="0" fontId="13" fillId="0" borderId="8" xfId="12" quotePrefix="1" applyFont="1" applyBorder="1" applyAlignment="1">
      <alignment vertical="top" wrapText="1"/>
    </xf>
    <xf numFmtId="0" fontId="62" fillId="0" borderId="8" xfId="12" applyFont="1" applyBorder="1" applyAlignment="1">
      <alignment horizontal="left"/>
    </xf>
    <xf numFmtId="0" fontId="62" fillId="0" borderId="8" xfId="12" applyFont="1" applyBorder="1"/>
    <xf numFmtId="0" fontId="62" fillId="0" borderId="0" xfId="12" applyFont="1"/>
    <xf numFmtId="0" fontId="30" fillId="3" borderId="1" xfId="0" applyFont="1" applyFill="1" applyBorder="1" applyAlignment="1">
      <alignment horizontal="left"/>
    </xf>
    <xf numFmtId="0" fontId="54" fillId="0" borderId="0" xfId="5" applyFont="1" applyAlignment="1">
      <alignment horizontal="left" vertical="top"/>
    </xf>
    <xf numFmtId="49" fontId="52" fillId="8" borderId="4" xfId="5" applyNumberFormat="1" applyFont="1" applyFill="1" applyBorder="1" applyAlignment="1">
      <alignment horizontal="left"/>
    </xf>
    <xf numFmtId="49" fontId="52" fillId="8" borderId="6" xfId="5" applyNumberFormat="1" applyFont="1" applyFill="1" applyBorder="1" applyAlignment="1">
      <alignment horizontal="left"/>
    </xf>
    <xf numFmtId="49" fontId="52" fillId="8" borderId="5" xfId="5" applyNumberFormat="1" applyFont="1" applyFill="1" applyBorder="1" applyAlignment="1">
      <alignment horizontal="left"/>
    </xf>
    <xf numFmtId="4" fontId="44" fillId="0" borderId="1" xfId="12" applyNumberFormat="1" applyFont="1" applyBorder="1" applyAlignment="1">
      <alignment horizontal="center" vertical="center" wrapText="1"/>
    </xf>
    <xf numFmtId="0" fontId="33" fillId="7" borderId="2" xfId="12" applyFont="1" applyFill="1" applyBorder="1" applyAlignment="1" applyProtection="1">
      <alignment horizontal="center" vertical="top"/>
      <protection locked="0"/>
    </xf>
    <xf numFmtId="0" fontId="33" fillId="7" borderId="3" xfId="12" applyFont="1" applyFill="1" applyBorder="1" applyAlignment="1" applyProtection="1">
      <alignment horizontal="center" vertical="top"/>
      <protection locked="0"/>
    </xf>
    <xf numFmtId="0" fontId="33" fillId="7" borderId="17" xfId="12" applyFont="1" applyFill="1" applyBorder="1" applyAlignment="1" applyProtection="1">
      <alignment horizontal="center" vertical="top"/>
      <protection locked="0"/>
    </xf>
  </cellXfs>
  <cellStyles count="47">
    <cellStyle name="Excel Built-in Normal" xfId="4" xr:uid="{E72337F9-DD67-4070-8D87-2DAFDF3FC999}"/>
    <cellStyle name="Excel Built-in Normal 2" xfId="17" xr:uid="{FAB09FDB-CBEB-4420-9FED-7AAE689BF66E}"/>
    <cellStyle name="Excel Built-in Normal 3" xfId="14" xr:uid="{FC8292DC-0D22-480B-928E-BCB52855564A}"/>
    <cellStyle name="Navadno 10" xfId="6" xr:uid="{53246AC1-2190-4665-805F-8EC9CF696AF6}"/>
    <cellStyle name="Navadno 10 10" xfId="30" xr:uid="{B974C243-EB3D-4CFF-B499-A048D60A2416}"/>
    <cellStyle name="Navadno 10 2" xfId="27" xr:uid="{C4FAFE01-ADE6-43B7-8D5E-5C28A3EF5B05}"/>
    <cellStyle name="Navadno 15" xfId="10" xr:uid="{1619C623-8CE2-43D4-BB91-A050D82ECE9C}"/>
    <cellStyle name="Navadno 16" xfId="3" xr:uid="{71CB6D5C-959A-4DD3-AEB6-714CF987D50A}"/>
    <cellStyle name="Navadno 2" xfId="1" xr:uid="{00000000-0005-0000-0000-000001000000}"/>
    <cellStyle name="Navadno 2 10" xfId="16" xr:uid="{97800ED0-66D4-4CD1-8CB4-29D81F434B10}"/>
    <cellStyle name="Navadno 2 2" xfId="11" xr:uid="{497ACF48-7353-4D25-8396-175699FC1CCA}"/>
    <cellStyle name="Navadno 3" xfId="2" xr:uid="{00000000-0005-0000-0000-000002000000}"/>
    <cellStyle name="Navadno 3 13" xfId="25" xr:uid="{4D8B2761-E469-4056-B002-909DF40F7EC8}"/>
    <cellStyle name="Navadno 3 2" xfId="18" xr:uid="{04568EA6-3F2E-408A-A5B8-48637D9671D6}"/>
    <cellStyle name="Navadno 3 3" xfId="31" xr:uid="{546D3F13-B79C-4213-9C35-9F534728F0EC}"/>
    <cellStyle name="Navadno 3 3 2" xfId="46" xr:uid="{1726772E-0C1B-44E6-978F-6817D10258E7}"/>
    <cellStyle name="Navadno 4" xfId="8" xr:uid="{EE4700D2-65CD-4693-8194-B037BADF419F}"/>
    <cellStyle name="Navadno 5" xfId="7" xr:uid="{4E4CD0D7-3ED0-4CFC-B8B9-5B1A5D9D6C8C}"/>
    <cellStyle name="Navadno 6" xfId="12" xr:uid="{CDD98C26-A912-4191-9AAB-8810B479CBD6}"/>
    <cellStyle name="Navadno 6 2" xfId="15" xr:uid="{F11EA4D3-94E4-48EB-AB24-11513EF18CEE}"/>
    <cellStyle name="Navadno 6 2 2" xfId="21" xr:uid="{D2A8A28E-4B71-4562-A257-EAFD1F7ED876}"/>
    <cellStyle name="Navadno 6 2 2 2" xfId="24" xr:uid="{3EFF8674-3456-4E6A-A584-B28DC7EA1248}"/>
    <cellStyle name="Navadno 6 2 2 2 2" xfId="42" xr:uid="{645955CA-65C6-4567-ABFE-1671F8BB9DFB}"/>
    <cellStyle name="Navadno 6 2 2 2 3" xfId="45" xr:uid="{00A6BB2D-7CEF-467F-B2DC-6DA7A376CC76}"/>
    <cellStyle name="Navadno 6 2 2 3" xfId="39" xr:uid="{36334648-279D-4DA1-9077-DC9BDD093295}"/>
    <cellStyle name="Navadno 6 2 3" xfId="23" xr:uid="{B297D81E-361F-46D1-ADF3-418ADC4D3815}"/>
    <cellStyle name="Navadno 6 2 3 2" xfId="41" xr:uid="{B24BA363-0083-4EC2-A068-4C45756636A2}"/>
    <cellStyle name="Navadno 6 2 4" xfId="36" xr:uid="{E61348EA-9637-4388-A92D-4A0EB5A217A9}"/>
    <cellStyle name="Navadno 6 3" xfId="19" xr:uid="{C97F1C6B-CD02-4F64-BD38-A5F0B946B0D5}"/>
    <cellStyle name="Navadno 6 3 2" xfId="37" xr:uid="{BAEAB764-7BB8-4315-BB98-FE3E78CCB986}"/>
    <cellStyle name="Navadno 6 4" xfId="28" xr:uid="{07C581DC-ACFB-436F-B23D-A4341979E0BF}"/>
    <cellStyle name="Navadno 6 5" xfId="34" xr:uid="{F56D0A0E-2B6D-472D-8228-DED4FD166756}"/>
    <cellStyle name="Navadno 6 6" xfId="44" xr:uid="{EFB7AB63-7AB5-4D33-B94D-0765EDBB6898}"/>
    <cellStyle name="Navadno 7" xfId="13" xr:uid="{8572E3D6-C49D-41D4-93BC-E2C4173E42AD}"/>
    <cellStyle name="Navadno 7 2" xfId="20" xr:uid="{A1B1AB0F-AE8E-46F9-9A43-0EB9674056B8}"/>
    <cellStyle name="Navadno 7 2 2" xfId="38" xr:uid="{B9F7D4E7-C4C5-465D-BEFC-9B43D42B35F0}"/>
    <cellStyle name="Navadno 7 3" xfId="35" xr:uid="{743C5CE0-ADE5-4883-B5B9-26DDAA00E9BC}"/>
    <cellStyle name="Navadno 8" xfId="22" xr:uid="{6AD9FA96-9DA6-4BD4-956C-16644547CE26}"/>
    <cellStyle name="Navadno 8 2" xfId="40" xr:uid="{D6BEB590-266E-45F3-92EA-B19F36744347}"/>
    <cellStyle name="Navadno 9" xfId="5" xr:uid="{73B84E64-001D-4856-A5CC-52DAFD76E901}"/>
    <cellStyle name="Navadno 9 2" xfId="33" xr:uid="{4990CADA-7DEB-4832-8390-D78574AFD0C3}"/>
    <cellStyle name="Navadno 9 2 2" xfId="43" xr:uid="{316956B1-ECF6-44BD-B395-E2C7F28A4051}"/>
    <cellStyle name="Navadno_SKLOP 5 Splošna Med Oprema-KONČNI" xfId="29" xr:uid="{21D38AD4-2701-495E-A14E-AB66160913E8}"/>
    <cellStyle name="Normal" xfId="0" builtinId="0"/>
    <cellStyle name="Slabo 2" xfId="32" xr:uid="{C9A08064-AFA8-4704-AFAD-CBBF3CE8B8D9}"/>
    <cellStyle name="TableStyleLight1" xfId="9" xr:uid="{2C336E33-BAF0-4147-B820-AC6EAB906A39}"/>
    <cellStyle name="Vejica 4 4 2" xfId="26" xr:uid="{50FE5771-1E96-416C-94BA-970D8BCA422A}"/>
  </cellStyles>
  <dxfs count="0"/>
  <tableStyles count="0" defaultTableStyle="TableStyleMedium9" defaultPivotStyle="PivotStyleLight16"/>
  <colors>
    <mruColors>
      <color rgb="FFFFFF00"/>
      <color rgb="FFCCFFFF"/>
      <color rgb="FF99FF33"/>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B33F8-7D9E-40CF-93CF-1EC24CD73428}">
  <sheetPr>
    <pageSetUpPr fitToPage="1"/>
  </sheetPr>
  <dimension ref="A1:M35"/>
  <sheetViews>
    <sheetView view="pageBreakPreview" zoomScaleNormal="100" zoomScaleSheetLayoutView="100" zoomScalePageLayoutView="70" workbookViewId="0">
      <selection activeCell="C15" sqref="C15"/>
    </sheetView>
  </sheetViews>
  <sheetFormatPr defaultRowHeight="15"/>
  <cols>
    <col min="1" max="1" width="5.7109375" style="25" customWidth="1"/>
    <col min="2" max="2" width="13.28515625" customWidth="1"/>
    <col min="3" max="3" width="33" customWidth="1"/>
    <col min="8" max="8" width="23.42578125" customWidth="1"/>
    <col min="9" max="9" width="16" bestFit="1" customWidth="1"/>
    <col min="10" max="10" width="18.28515625" customWidth="1"/>
    <col min="11" max="12" width="18.28515625" style="5" customWidth="1"/>
    <col min="13" max="13" width="10.7109375" style="4" customWidth="1"/>
    <col min="15" max="15" width="87.5703125" customWidth="1"/>
  </cols>
  <sheetData>
    <row r="1" spans="1:13" ht="16.5">
      <c r="A1" s="23" t="s">
        <v>0</v>
      </c>
      <c r="B1" s="7"/>
      <c r="C1" s="8" t="s">
        <v>1</v>
      </c>
      <c r="D1" s="9"/>
      <c r="E1" s="9"/>
      <c r="F1" s="9"/>
      <c r="G1" s="9"/>
      <c r="H1" s="9"/>
      <c r="I1" s="9"/>
      <c r="J1" s="9"/>
      <c r="K1" s="10"/>
      <c r="L1" s="10"/>
      <c r="M1" s="11"/>
    </row>
    <row r="2" spans="1:13" ht="16.5">
      <c r="A2" s="23"/>
      <c r="B2" s="7"/>
      <c r="C2" s="8" t="s">
        <v>2</v>
      </c>
      <c r="D2" s="9"/>
      <c r="E2" s="9"/>
      <c r="F2" s="9"/>
      <c r="G2" s="9"/>
      <c r="H2" s="9"/>
      <c r="I2" s="9"/>
      <c r="J2" s="9"/>
      <c r="K2" s="10"/>
      <c r="L2" s="10"/>
      <c r="M2" s="11"/>
    </row>
    <row r="3" spans="1:13" ht="16.5">
      <c r="A3" s="24"/>
      <c r="B3" s="7"/>
      <c r="C3" s="12" t="s">
        <v>32</v>
      </c>
      <c r="D3" s="9"/>
      <c r="E3" s="9"/>
      <c r="F3" s="9"/>
      <c r="G3" s="9"/>
      <c r="H3" s="9"/>
      <c r="I3" s="9"/>
      <c r="J3" s="9"/>
      <c r="K3" s="10"/>
      <c r="L3" s="10"/>
      <c r="M3" s="11"/>
    </row>
    <row r="4" spans="1:13" ht="16.5">
      <c r="A4" s="24"/>
      <c r="B4" s="7"/>
      <c r="C4" s="9"/>
      <c r="D4" s="9"/>
      <c r="E4" s="9"/>
      <c r="F4" s="9"/>
      <c r="G4" s="9"/>
      <c r="H4" s="9"/>
      <c r="I4" s="9"/>
      <c r="J4" s="9"/>
      <c r="K4" s="10"/>
      <c r="L4" s="10"/>
      <c r="M4" s="11"/>
    </row>
    <row r="5" spans="1:13" ht="16.5">
      <c r="A5" s="24"/>
      <c r="B5" s="13"/>
      <c r="C5" s="14"/>
      <c r="D5" s="9"/>
      <c r="E5" s="9"/>
      <c r="F5" s="9"/>
      <c r="G5" s="9"/>
      <c r="H5" s="9"/>
      <c r="I5" s="9"/>
      <c r="J5" s="9"/>
      <c r="K5" s="10"/>
      <c r="L5" s="10"/>
      <c r="M5" s="11"/>
    </row>
    <row r="6" spans="1:13" ht="16.5">
      <c r="A6" s="23" t="s">
        <v>3</v>
      </c>
      <c r="B6" s="13"/>
      <c r="C6" s="8" t="s">
        <v>4</v>
      </c>
      <c r="D6" s="9"/>
      <c r="E6" s="9"/>
      <c r="F6" s="9"/>
      <c r="G6" s="9"/>
      <c r="H6" s="9"/>
      <c r="I6" s="9"/>
      <c r="J6" s="9"/>
      <c r="K6" s="10"/>
      <c r="L6" s="10"/>
      <c r="M6" s="11"/>
    </row>
    <row r="7" spans="1:13" ht="16.5">
      <c r="A7" s="24"/>
      <c r="B7" s="13"/>
      <c r="C7" s="12" t="s">
        <v>5</v>
      </c>
      <c r="D7" s="9"/>
      <c r="E7" s="9"/>
      <c r="F7" s="9"/>
      <c r="G7" s="9"/>
      <c r="H7" s="9"/>
      <c r="I7" s="9"/>
      <c r="J7" s="9"/>
      <c r="K7" s="10"/>
      <c r="L7" s="10"/>
      <c r="M7" s="11"/>
    </row>
    <row r="8" spans="1:13" ht="16.5">
      <c r="A8" s="24"/>
      <c r="B8" s="13"/>
      <c r="C8" s="14"/>
      <c r="D8" s="9"/>
      <c r="E8" s="9"/>
      <c r="F8" s="9"/>
      <c r="G8" s="9"/>
      <c r="H8" s="9"/>
      <c r="I8" s="9"/>
      <c r="J8" s="9"/>
      <c r="K8" s="10"/>
      <c r="L8" s="10"/>
      <c r="M8" s="11"/>
    </row>
    <row r="9" spans="1:13" ht="16.5">
      <c r="A9" s="23" t="s">
        <v>6</v>
      </c>
      <c r="B9" s="7"/>
      <c r="C9" s="15" t="s">
        <v>7</v>
      </c>
      <c r="D9" s="9"/>
      <c r="E9" s="9"/>
      <c r="F9" s="9"/>
      <c r="G9" s="9"/>
      <c r="H9" s="9"/>
      <c r="I9" s="9"/>
      <c r="J9" s="9"/>
      <c r="K9" s="10"/>
      <c r="L9" s="10"/>
      <c r="M9" s="11"/>
    </row>
    <row r="10" spans="1:13" ht="16.5">
      <c r="A10" s="23" t="s">
        <v>358</v>
      </c>
      <c r="B10" s="7"/>
      <c r="C10" s="15" t="s">
        <v>359</v>
      </c>
      <c r="D10" s="16" t="s">
        <v>360</v>
      </c>
      <c r="E10" s="9"/>
      <c r="F10" s="9"/>
      <c r="G10" s="9"/>
      <c r="H10" s="9"/>
      <c r="I10" s="9"/>
      <c r="J10" s="9"/>
      <c r="K10" s="10"/>
      <c r="L10" s="10"/>
      <c r="M10" s="11"/>
    </row>
    <row r="11" spans="1:13" ht="18.75" customHeight="1">
      <c r="A11" s="23"/>
      <c r="B11" s="7"/>
      <c r="C11" s="13"/>
      <c r="D11" s="9"/>
      <c r="E11" s="9"/>
      <c r="F11" s="9"/>
      <c r="G11" s="9"/>
      <c r="H11" s="9"/>
      <c r="I11" s="9"/>
      <c r="J11" s="9"/>
      <c r="K11" s="10"/>
      <c r="L11" s="10"/>
      <c r="M11" s="11"/>
    </row>
    <row r="12" spans="1:13" ht="18" customHeight="1">
      <c r="A12" s="23" t="s">
        <v>8</v>
      </c>
      <c r="B12" s="7"/>
      <c r="C12" s="17" t="s">
        <v>9</v>
      </c>
      <c r="D12" s="9"/>
      <c r="E12" s="9"/>
      <c r="F12" s="9"/>
      <c r="G12" s="9"/>
      <c r="H12" s="9"/>
      <c r="I12" s="9"/>
      <c r="J12" s="9"/>
      <c r="K12" s="10"/>
      <c r="L12" s="10"/>
      <c r="M12" s="11"/>
    </row>
    <row r="13" spans="1:13" ht="16.5">
      <c r="A13" s="24"/>
      <c r="B13" s="7"/>
      <c r="C13" s="18" t="s">
        <v>10</v>
      </c>
      <c r="D13" s="9"/>
      <c r="E13" s="9"/>
      <c r="F13" s="9"/>
      <c r="G13" s="9"/>
      <c r="H13" s="9"/>
      <c r="I13" s="9"/>
      <c r="J13" s="9"/>
      <c r="K13" s="10"/>
      <c r="L13" s="10"/>
      <c r="M13" s="11"/>
    </row>
    <row r="14" spans="1:13" ht="16.5">
      <c r="A14" s="24"/>
      <c r="B14" s="7"/>
      <c r="C14" s="18"/>
      <c r="D14" s="9"/>
      <c r="E14" s="9"/>
      <c r="F14" s="9"/>
      <c r="G14" s="9"/>
      <c r="H14" s="9"/>
      <c r="I14" s="9"/>
      <c r="J14" s="9"/>
      <c r="K14" s="10"/>
      <c r="L14" s="10"/>
      <c r="M14" s="11"/>
    </row>
    <row r="15" spans="1:13" ht="16.5">
      <c r="A15" s="23" t="s">
        <v>361</v>
      </c>
      <c r="B15" s="7"/>
      <c r="C15" s="19" t="s">
        <v>408</v>
      </c>
      <c r="D15" s="9"/>
      <c r="E15" s="9"/>
      <c r="F15" s="9"/>
      <c r="G15" s="9"/>
      <c r="H15" s="9"/>
      <c r="I15" s="9"/>
      <c r="J15" s="9"/>
      <c r="K15" s="10"/>
      <c r="L15" s="10"/>
      <c r="M15" s="11"/>
    </row>
    <row r="16" spans="1:13" ht="16.5">
      <c r="A16" s="24"/>
      <c r="B16" s="7"/>
      <c r="C16" s="17"/>
      <c r="D16" s="9"/>
      <c r="E16" s="9"/>
      <c r="F16" s="9"/>
      <c r="G16" s="9"/>
      <c r="H16" s="9"/>
      <c r="I16" s="9"/>
      <c r="J16" s="9"/>
      <c r="K16" s="10"/>
      <c r="L16" s="10"/>
      <c r="M16" s="11"/>
    </row>
    <row r="17" spans="1:13" ht="16.5">
      <c r="A17" s="24" t="s">
        <v>11</v>
      </c>
      <c r="B17" s="7"/>
      <c r="C17" s="13" t="s">
        <v>12</v>
      </c>
      <c r="D17" s="9"/>
      <c r="E17" s="9"/>
      <c r="F17" s="9"/>
      <c r="G17" s="9"/>
      <c r="H17" s="9"/>
      <c r="I17" s="9"/>
      <c r="J17" s="9"/>
      <c r="K17" s="10"/>
      <c r="L17" s="10"/>
      <c r="M17" s="11"/>
    </row>
    <row r="18" spans="1:13" ht="16.5">
      <c r="A18" s="24" t="s">
        <v>235</v>
      </c>
      <c r="B18" s="7"/>
      <c r="C18" s="13" t="s">
        <v>13</v>
      </c>
      <c r="D18" s="9"/>
      <c r="E18" s="9"/>
      <c r="F18" s="9"/>
      <c r="G18" s="9"/>
      <c r="H18" s="9"/>
      <c r="I18" s="9"/>
      <c r="J18" s="9"/>
      <c r="K18" s="10"/>
      <c r="L18" s="10"/>
      <c r="M18" s="11"/>
    </row>
    <row r="19" spans="1:13" ht="16.5">
      <c r="A19" s="24" t="s">
        <v>14</v>
      </c>
      <c r="B19" s="7"/>
      <c r="C19" s="14" t="s">
        <v>15</v>
      </c>
      <c r="D19" s="9"/>
      <c r="E19" s="9"/>
      <c r="F19" s="9"/>
      <c r="G19" s="9"/>
      <c r="H19" s="9"/>
      <c r="I19" s="9"/>
      <c r="J19" s="9"/>
      <c r="K19" s="10"/>
      <c r="L19" s="10"/>
      <c r="M19" s="11"/>
    </row>
    <row r="20" spans="1:13" ht="16.5">
      <c r="A20" s="24"/>
      <c r="B20" s="7"/>
      <c r="C20" s="14" t="s">
        <v>16</v>
      </c>
      <c r="D20" s="9"/>
      <c r="E20" s="9"/>
      <c r="F20" s="9"/>
      <c r="G20" s="9"/>
      <c r="H20" s="9"/>
      <c r="I20" s="9"/>
      <c r="J20" s="9"/>
      <c r="K20" s="20"/>
      <c r="L20" s="10"/>
      <c r="M20" s="11"/>
    </row>
    <row r="21" spans="1:13" ht="16.5">
      <c r="A21" s="24"/>
      <c r="B21" s="7"/>
      <c r="C21" s="14" t="s">
        <v>17</v>
      </c>
      <c r="D21" s="9"/>
      <c r="E21" s="9"/>
      <c r="F21" s="9"/>
      <c r="G21" s="9"/>
      <c r="H21" s="9"/>
      <c r="I21" s="9"/>
      <c r="J21" s="9"/>
      <c r="K21" s="10"/>
      <c r="L21" s="10"/>
      <c r="M21" s="11"/>
    </row>
    <row r="22" spans="1:13" ht="16.5">
      <c r="A22" s="24"/>
      <c r="B22" s="7"/>
      <c r="C22" s="14" t="s">
        <v>18</v>
      </c>
      <c r="D22" s="9"/>
      <c r="E22" s="9"/>
      <c r="F22" s="9"/>
      <c r="G22" s="9"/>
      <c r="H22" s="9"/>
      <c r="I22" s="9"/>
      <c r="J22" s="9"/>
      <c r="K22" s="10"/>
      <c r="L22" s="10"/>
      <c r="M22" s="11"/>
    </row>
    <row r="23" spans="1:13" ht="16.5">
      <c r="A23" s="24"/>
      <c r="B23" s="7"/>
      <c r="C23" s="14" t="s">
        <v>19</v>
      </c>
      <c r="D23" s="9"/>
      <c r="E23" s="9"/>
      <c r="F23" s="9"/>
      <c r="G23" s="9"/>
      <c r="H23" s="9"/>
      <c r="I23" s="9"/>
      <c r="J23" s="9"/>
      <c r="K23" s="10"/>
      <c r="L23" s="10"/>
      <c r="M23" s="11"/>
    </row>
    <row r="24" spans="1:13" ht="16.5">
      <c r="A24" s="24"/>
      <c r="B24" s="7"/>
      <c r="C24" s="14"/>
      <c r="D24" s="9"/>
      <c r="E24" s="9"/>
      <c r="F24" s="9"/>
      <c r="G24" s="9"/>
      <c r="H24" s="9"/>
      <c r="I24" s="9"/>
      <c r="J24" s="9"/>
      <c r="K24" s="10"/>
      <c r="L24" s="10"/>
      <c r="M24" s="11"/>
    </row>
    <row r="25" spans="1:13" ht="18">
      <c r="A25" s="35"/>
      <c r="B25" s="36"/>
      <c r="C25" s="232" t="s">
        <v>372</v>
      </c>
      <c r="D25" s="232"/>
      <c r="E25" s="232"/>
      <c r="F25" s="232"/>
      <c r="G25" s="232"/>
      <c r="H25" s="232"/>
      <c r="I25" s="232"/>
      <c r="J25" s="9"/>
      <c r="K25" s="10"/>
      <c r="L25" s="10"/>
      <c r="M25" s="11"/>
    </row>
    <row r="26" spans="1:13" ht="41.25">
      <c r="A26" s="9"/>
      <c r="B26" s="9"/>
      <c r="C26" s="9"/>
      <c r="D26" s="9"/>
      <c r="E26" s="9"/>
      <c r="F26" s="9"/>
      <c r="G26" s="9"/>
      <c r="H26" s="9"/>
      <c r="I26" s="9"/>
      <c r="J26" s="37" t="s">
        <v>232</v>
      </c>
      <c r="K26" s="38" t="s">
        <v>230</v>
      </c>
      <c r="L26" s="37" t="s">
        <v>233</v>
      </c>
      <c r="M26" s="38" t="s">
        <v>228</v>
      </c>
    </row>
    <row r="27" spans="1:13">
      <c r="A27" s="39"/>
      <c r="B27" s="40" t="s">
        <v>373</v>
      </c>
      <c r="C27" s="233" t="s">
        <v>376</v>
      </c>
      <c r="D27" s="234"/>
      <c r="E27" s="234"/>
      <c r="F27" s="234"/>
      <c r="G27" s="234"/>
      <c r="H27" s="235"/>
      <c r="I27" s="41">
        <f>'Sklop 4- 26.1 mobiln RTG aparat'!F172</f>
        <v>0</v>
      </c>
      <c r="J27" s="41">
        <f>'Sklop 4- 26.1 mobiln RTG aparat'!H172</f>
        <v>0</v>
      </c>
      <c r="K27" s="42" t="s">
        <v>231</v>
      </c>
      <c r="L27" s="42" t="s">
        <v>234</v>
      </c>
      <c r="M27" s="43" t="s">
        <v>229</v>
      </c>
    </row>
    <row r="28" spans="1:13" ht="16.5">
      <c r="A28" s="44"/>
      <c r="B28" s="9"/>
      <c r="C28" s="9"/>
      <c r="D28" s="9"/>
      <c r="E28" s="9"/>
      <c r="F28" s="9"/>
      <c r="G28" s="9"/>
      <c r="H28" s="9"/>
      <c r="I28" s="9"/>
      <c r="J28" s="9"/>
      <c r="K28" s="10"/>
      <c r="L28" s="10"/>
      <c r="M28" s="11"/>
    </row>
    <row r="29" spans="1:13" ht="16.5">
      <c r="A29" s="6"/>
      <c r="B29" s="6"/>
      <c r="C29" s="231" t="s">
        <v>223</v>
      </c>
      <c r="D29" s="231"/>
      <c r="E29" s="231"/>
      <c r="F29" s="231"/>
      <c r="G29" s="231"/>
      <c r="H29" s="231"/>
      <c r="I29" s="22">
        <f>SUM(I27:I27)</f>
        <v>0</v>
      </c>
      <c r="J29" s="21">
        <f>SUM(J27:J27)</f>
        <v>0</v>
      </c>
      <c r="K29" s="45"/>
      <c r="L29" s="45"/>
      <c r="M29" s="46"/>
    </row>
    <row r="30" spans="1:13" ht="16.5">
      <c r="A30" s="6"/>
      <c r="B30" s="6"/>
      <c r="C30" s="231" t="s">
        <v>221</v>
      </c>
      <c r="D30" s="231"/>
      <c r="E30" s="231"/>
      <c r="F30" s="231"/>
      <c r="G30" s="231"/>
      <c r="H30" s="231"/>
      <c r="I30" s="22">
        <f>I29*0.22</f>
        <v>0</v>
      </c>
      <c r="J30" s="21">
        <f>J29*0.22</f>
        <v>0</v>
      </c>
      <c r="K30" s="45"/>
      <c r="L30" s="45"/>
      <c r="M30" s="46"/>
    </row>
    <row r="31" spans="1:13" ht="16.5">
      <c r="A31" s="6"/>
      <c r="B31" s="6"/>
      <c r="C31" s="231" t="s">
        <v>222</v>
      </c>
      <c r="D31" s="231"/>
      <c r="E31" s="231"/>
      <c r="F31" s="231"/>
      <c r="G31" s="231"/>
      <c r="H31" s="231"/>
      <c r="I31" s="21">
        <f>I29+I30</f>
        <v>0</v>
      </c>
      <c r="J31" s="21">
        <f>J29+J30</f>
        <v>0</v>
      </c>
      <c r="K31" s="45"/>
      <c r="L31" s="45"/>
      <c r="M31" s="46"/>
    </row>
    <row r="32" spans="1:13" ht="16.5">
      <c r="A32" s="9"/>
      <c r="B32" s="9"/>
      <c r="C32" s="9"/>
      <c r="D32" s="9"/>
      <c r="E32" s="9"/>
      <c r="F32" s="9"/>
      <c r="G32" s="9"/>
      <c r="H32" s="9"/>
      <c r="I32" s="9"/>
      <c r="J32" s="9"/>
      <c r="K32" s="10"/>
      <c r="L32" s="10"/>
      <c r="M32" s="11"/>
    </row>
    <row r="33" spans="1:13" ht="16.5">
      <c r="A33" s="9"/>
      <c r="B33" s="9"/>
      <c r="C33" s="26" t="s">
        <v>374</v>
      </c>
      <c r="D33" s="26"/>
      <c r="E33" s="26"/>
      <c r="F33" s="27"/>
      <c r="G33" s="28"/>
      <c r="H33" s="29"/>
      <c r="I33" s="30">
        <f>I27+J27</f>
        <v>0</v>
      </c>
      <c r="J33" s="9"/>
      <c r="K33" s="10"/>
      <c r="L33" s="10"/>
      <c r="M33" s="11"/>
    </row>
    <row r="34" spans="1:13" ht="16.5">
      <c r="A34" s="9"/>
      <c r="B34" s="9"/>
      <c r="C34" s="231" t="s">
        <v>221</v>
      </c>
      <c r="D34" s="231"/>
      <c r="E34" s="231"/>
      <c r="F34" s="231"/>
      <c r="G34" s="231"/>
      <c r="H34" s="231"/>
      <c r="I34" s="47">
        <f>I33*0.22</f>
        <v>0</v>
      </c>
      <c r="J34" s="9"/>
      <c r="K34" s="10"/>
      <c r="L34" s="10"/>
      <c r="M34" s="11"/>
    </row>
    <row r="35" spans="1:13" ht="16.5">
      <c r="A35" s="9"/>
      <c r="B35" s="9"/>
      <c r="C35" s="31" t="s">
        <v>375</v>
      </c>
      <c r="D35" s="31"/>
      <c r="E35" s="31"/>
      <c r="F35" s="32"/>
      <c r="G35" s="33"/>
      <c r="H35" s="34"/>
      <c r="I35" s="30">
        <f>SUM(I33:I34)</f>
        <v>0</v>
      </c>
      <c r="J35" s="9"/>
      <c r="K35" s="10"/>
      <c r="L35" s="10"/>
      <c r="M35" s="11"/>
    </row>
  </sheetData>
  <sheetProtection algorithmName="SHA-512" hashValue="+JhCZNXqBUNhB2NfJIodK0lMCKQIeZjejKVu4eIPCvMChzSrYpm5Lvz2BPkoA4/UKC/Q71iQgRx3GspS3YzsWA==" saltValue="TN+VU6Au35frpNjIghm+sw==" spinCount="100000" sheet="1" objects="1" scenarios="1"/>
  <mergeCells count="6">
    <mergeCell ref="C34:H34"/>
    <mergeCell ref="C25:I25"/>
    <mergeCell ref="C27:H27"/>
    <mergeCell ref="C29:H29"/>
    <mergeCell ref="C30:H30"/>
    <mergeCell ref="C31:H31"/>
  </mergeCells>
  <pageMargins left="0.70866141732283472" right="0.70866141732283472" top="0.74803149606299213" bottom="0.74803149606299213" header="0.31496062992125984" footer="0.31496062992125984"/>
  <pageSetup paperSize="8" scale="99" orientation="landscape" r:id="rId1"/>
  <headerFooter>
    <oddFooter>&amp;L&amp;8UKC Ljubljana
nova KIBVS&amp;R&amp;8marec 2025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B497C-D267-4F33-A145-7362E34F1740}">
  <dimension ref="A1:B162"/>
  <sheetViews>
    <sheetView view="pageBreakPreview" topLeftCell="A31" zoomScale="85" zoomScaleNormal="85" zoomScaleSheetLayoutView="85" workbookViewId="0">
      <selection activeCell="B63" sqref="B63"/>
    </sheetView>
  </sheetViews>
  <sheetFormatPr defaultRowHeight="15"/>
  <cols>
    <col min="2" max="2" width="109.42578125" customWidth="1"/>
  </cols>
  <sheetData>
    <row r="1" spans="1:2">
      <c r="A1" s="180"/>
      <c r="B1" s="181" t="s">
        <v>31</v>
      </c>
    </row>
    <row r="2" spans="1:2" ht="26.25">
      <c r="A2" s="180" t="s">
        <v>21</v>
      </c>
      <c r="B2" s="182" t="s">
        <v>22</v>
      </c>
    </row>
    <row r="3" spans="1:2" ht="39">
      <c r="A3" s="180" t="s">
        <v>21</v>
      </c>
      <c r="B3" s="182" t="s">
        <v>377</v>
      </c>
    </row>
    <row r="4" spans="1:2" ht="26.25">
      <c r="A4" s="180" t="s">
        <v>21</v>
      </c>
      <c r="B4" s="182" t="s">
        <v>23</v>
      </c>
    </row>
    <row r="5" spans="1:2" ht="51.75">
      <c r="A5" s="180" t="s">
        <v>21</v>
      </c>
      <c r="B5" s="182" t="s">
        <v>378</v>
      </c>
    </row>
    <row r="6" spans="1:2" ht="26.25">
      <c r="A6" s="180" t="s">
        <v>21</v>
      </c>
      <c r="B6" s="182" t="s">
        <v>24</v>
      </c>
    </row>
    <row r="7" spans="1:2" ht="26.25">
      <c r="A7" s="180" t="s">
        <v>21</v>
      </c>
      <c r="B7" s="182" t="s">
        <v>379</v>
      </c>
    </row>
    <row r="8" spans="1:2" ht="39">
      <c r="A8" s="180" t="s">
        <v>21</v>
      </c>
      <c r="B8" s="182" t="s">
        <v>380</v>
      </c>
    </row>
    <row r="9" spans="1:2" ht="26.25">
      <c r="A9" s="180" t="s">
        <v>21</v>
      </c>
      <c r="B9" s="182" t="s">
        <v>25</v>
      </c>
    </row>
    <row r="10" spans="1:2" ht="39">
      <c r="A10" s="180" t="s">
        <v>21</v>
      </c>
      <c r="B10" s="182" t="s">
        <v>381</v>
      </c>
    </row>
    <row r="11" spans="1:2" ht="39">
      <c r="A11" s="180" t="s">
        <v>21</v>
      </c>
      <c r="B11" s="182" t="s">
        <v>382</v>
      </c>
    </row>
    <row r="12" spans="1:2">
      <c r="A12" s="180" t="s">
        <v>21</v>
      </c>
      <c r="B12" s="182" t="s">
        <v>26</v>
      </c>
    </row>
    <row r="13" spans="1:2" ht="26.25">
      <c r="A13" s="180" t="s">
        <v>21</v>
      </c>
      <c r="B13" s="182" t="s">
        <v>383</v>
      </c>
    </row>
    <row r="14" spans="1:2">
      <c r="A14" s="180" t="s">
        <v>21</v>
      </c>
      <c r="B14" s="182" t="s">
        <v>384</v>
      </c>
    </row>
    <row r="15" spans="1:2" ht="26.25">
      <c r="A15" s="180" t="s">
        <v>21</v>
      </c>
      <c r="B15" s="182" t="s">
        <v>385</v>
      </c>
    </row>
    <row r="16" spans="1:2" ht="51.75">
      <c r="A16" s="180" t="s">
        <v>21</v>
      </c>
      <c r="B16" s="182" t="s">
        <v>386</v>
      </c>
    </row>
    <row r="17" spans="1:2">
      <c r="A17" s="180" t="s">
        <v>21</v>
      </c>
      <c r="B17" s="182" t="s">
        <v>27</v>
      </c>
    </row>
    <row r="18" spans="1:2">
      <c r="A18" s="180" t="s">
        <v>21</v>
      </c>
      <c r="B18" s="182" t="s">
        <v>28</v>
      </c>
    </row>
    <row r="19" spans="1:2" ht="26.25">
      <c r="A19" s="180" t="s">
        <v>21</v>
      </c>
      <c r="B19" s="182" t="s">
        <v>387</v>
      </c>
    </row>
    <row r="20" spans="1:2">
      <c r="A20" s="180" t="s">
        <v>21</v>
      </c>
      <c r="B20" s="182" t="s">
        <v>29</v>
      </c>
    </row>
    <row r="21" spans="1:2">
      <c r="A21" s="180" t="s">
        <v>21</v>
      </c>
      <c r="B21" s="182" t="s">
        <v>388</v>
      </c>
    </row>
    <row r="22" spans="1:2">
      <c r="A22" s="180" t="s">
        <v>21</v>
      </c>
      <c r="B22" s="182" t="s">
        <v>389</v>
      </c>
    </row>
    <row r="23" spans="1:2" ht="26.25">
      <c r="A23" s="180" t="s">
        <v>21</v>
      </c>
      <c r="B23" s="182" t="s">
        <v>390</v>
      </c>
    </row>
    <row r="24" spans="1:2" ht="26.25">
      <c r="A24" s="180" t="s">
        <v>21</v>
      </c>
      <c r="B24" s="182" t="s">
        <v>30</v>
      </c>
    </row>
    <row r="25" spans="1:2" ht="26.25">
      <c r="A25" s="180" t="s">
        <v>21</v>
      </c>
      <c r="B25" s="182" t="s">
        <v>391</v>
      </c>
    </row>
    <row r="26" spans="1:2">
      <c r="A26" s="180" t="s">
        <v>21</v>
      </c>
      <c r="B26" s="182" t="s">
        <v>392</v>
      </c>
    </row>
    <row r="27" spans="1:2" ht="26.25">
      <c r="A27" s="180" t="s">
        <v>21</v>
      </c>
      <c r="B27" s="182" t="s">
        <v>393</v>
      </c>
    </row>
    <row r="28" spans="1:2" ht="18.75" customHeight="1">
      <c r="A28" s="180" t="s">
        <v>21</v>
      </c>
      <c r="B28" s="183" t="s">
        <v>394</v>
      </c>
    </row>
    <row r="29" spans="1:2" ht="39">
      <c r="A29" s="180" t="s">
        <v>21</v>
      </c>
      <c r="B29" s="184" t="s">
        <v>395</v>
      </c>
    </row>
    <row r="30" spans="1:2" ht="89.25">
      <c r="A30" s="180" t="s">
        <v>21</v>
      </c>
      <c r="B30" s="185" t="s">
        <v>396</v>
      </c>
    </row>
    <row r="31" spans="1:2">
      <c r="A31" s="180" t="s">
        <v>21</v>
      </c>
      <c r="B31" s="186" t="s">
        <v>33</v>
      </c>
    </row>
    <row r="32" spans="1:2" ht="25.5">
      <c r="A32" s="180" t="s">
        <v>21</v>
      </c>
      <c r="B32" s="185" t="s">
        <v>397</v>
      </c>
    </row>
    <row r="33" spans="1:2" ht="38.25">
      <c r="A33" s="180" t="s">
        <v>21</v>
      </c>
      <c r="B33" s="185" t="s">
        <v>398</v>
      </c>
    </row>
    <row r="34" spans="1:2" ht="25.5">
      <c r="A34" s="180" t="s">
        <v>21</v>
      </c>
      <c r="B34" s="185" t="s">
        <v>399</v>
      </c>
    </row>
    <row r="35" spans="1:2" ht="64.5">
      <c r="A35" s="180" t="s">
        <v>21</v>
      </c>
      <c r="B35" s="182" t="s">
        <v>400</v>
      </c>
    </row>
    <row r="36" spans="1:2">
      <c r="A36" s="180" t="s">
        <v>21</v>
      </c>
      <c r="B36" s="185" t="s">
        <v>401</v>
      </c>
    </row>
    <row r="37" spans="1:2" ht="25.5">
      <c r="A37" s="180" t="s">
        <v>21</v>
      </c>
      <c r="B37" s="185" t="s">
        <v>402</v>
      </c>
    </row>
    <row r="38" spans="1:2" ht="51">
      <c r="A38" s="180" t="s">
        <v>21</v>
      </c>
      <c r="B38" s="187" t="s">
        <v>403</v>
      </c>
    </row>
    <row r="39" spans="1:2">
      <c r="A39" s="180" t="s">
        <v>21</v>
      </c>
      <c r="B39" s="186" t="s">
        <v>243</v>
      </c>
    </row>
    <row r="40" spans="1:2">
      <c r="A40" s="188"/>
      <c r="B40" s="186" t="s">
        <v>244</v>
      </c>
    </row>
    <row r="41" spans="1:2">
      <c r="A41" s="188"/>
      <c r="B41" s="186" t="s">
        <v>245</v>
      </c>
    </row>
    <row r="42" spans="1:2">
      <c r="A42" s="188"/>
      <c r="B42" s="186" t="s">
        <v>246</v>
      </c>
    </row>
    <row r="43" spans="1:2">
      <c r="A43" s="188"/>
      <c r="B43" s="186" t="s">
        <v>247</v>
      </c>
    </row>
    <row r="44" spans="1:2">
      <c r="A44" s="188"/>
      <c r="B44" s="186" t="s">
        <v>248</v>
      </c>
    </row>
    <row r="45" spans="1:2">
      <c r="A45" s="188"/>
      <c r="B45" s="186" t="s">
        <v>249</v>
      </c>
    </row>
    <row r="46" spans="1:2">
      <c r="A46" s="188"/>
      <c r="B46" s="186" t="s">
        <v>250</v>
      </c>
    </row>
    <row r="47" spans="1:2" ht="25.5">
      <c r="A47" s="189" t="s">
        <v>21</v>
      </c>
      <c r="B47" s="185" t="s">
        <v>357</v>
      </c>
    </row>
    <row r="48" spans="1:2">
      <c r="A48" s="188"/>
      <c r="B48" s="188"/>
    </row>
    <row r="49" spans="1:2">
      <c r="A49" s="190" t="s">
        <v>251</v>
      </c>
      <c r="B49" s="191" t="s">
        <v>252</v>
      </c>
    </row>
    <row r="50" spans="1:2">
      <c r="A50" s="192" t="s">
        <v>60</v>
      </c>
      <c r="B50" s="193" t="s">
        <v>253</v>
      </c>
    </row>
    <row r="51" spans="1:2" ht="15.75" customHeight="1">
      <c r="A51" s="194"/>
      <c r="B51" s="193" t="s">
        <v>254</v>
      </c>
    </row>
    <row r="52" spans="1:2">
      <c r="A52" s="194"/>
      <c r="B52" s="193" t="s">
        <v>255</v>
      </c>
    </row>
    <row r="53" spans="1:2">
      <c r="A53" s="195" t="s">
        <v>61</v>
      </c>
      <c r="B53" s="196" t="s">
        <v>34</v>
      </c>
    </row>
    <row r="54" spans="1:2">
      <c r="A54" s="195" t="s">
        <v>62</v>
      </c>
      <c r="B54" s="197" t="s">
        <v>256</v>
      </c>
    </row>
    <row r="55" spans="1:2">
      <c r="A55" s="194"/>
      <c r="B55" s="197" t="s">
        <v>257</v>
      </c>
    </row>
    <row r="56" spans="1:2" ht="26.25">
      <c r="A56" s="194"/>
      <c r="B56" s="193" t="s">
        <v>258</v>
      </c>
    </row>
    <row r="57" spans="1:2">
      <c r="A57" s="194"/>
      <c r="B57" s="198" t="s">
        <v>404</v>
      </c>
    </row>
    <row r="58" spans="1:2">
      <c r="A58" s="195" t="s">
        <v>63</v>
      </c>
      <c r="B58" s="199"/>
    </row>
    <row r="59" spans="1:2">
      <c r="A59" s="194"/>
      <c r="B59" s="200"/>
    </row>
    <row r="60" spans="1:2">
      <c r="A60" s="201" t="s">
        <v>64</v>
      </c>
      <c r="B60" s="202" t="s">
        <v>259</v>
      </c>
    </row>
    <row r="61" spans="1:2">
      <c r="A61" s="203"/>
      <c r="B61" s="204" t="s">
        <v>260</v>
      </c>
    </row>
    <row r="62" spans="1:2">
      <c r="A62" s="201" t="s">
        <v>65</v>
      </c>
      <c r="B62" s="204" t="s">
        <v>261</v>
      </c>
    </row>
    <row r="63" spans="1:2">
      <c r="A63" s="203"/>
      <c r="B63" s="204" t="s">
        <v>262</v>
      </c>
    </row>
    <row r="64" spans="1:2">
      <c r="A64" s="203"/>
      <c r="B64" s="202" t="s">
        <v>263</v>
      </c>
    </row>
    <row r="65" spans="1:2">
      <c r="A65" s="201" t="s">
        <v>66</v>
      </c>
      <c r="B65" s="202" t="s">
        <v>264</v>
      </c>
    </row>
    <row r="66" spans="1:2">
      <c r="A66" s="201" t="s">
        <v>67</v>
      </c>
      <c r="B66" s="202" t="s">
        <v>265</v>
      </c>
    </row>
    <row r="67" spans="1:2">
      <c r="A67" s="201" t="s">
        <v>68</v>
      </c>
      <c r="B67" s="202" t="s">
        <v>266</v>
      </c>
    </row>
    <row r="68" spans="1:2">
      <c r="A68" s="203"/>
      <c r="B68" s="202" t="s">
        <v>267</v>
      </c>
    </row>
    <row r="69" spans="1:2">
      <c r="A69" s="201" t="s">
        <v>69</v>
      </c>
      <c r="B69" s="202" t="s">
        <v>268</v>
      </c>
    </row>
    <row r="70" spans="1:2">
      <c r="A70" s="203"/>
      <c r="B70" s="204" t="s">
        <v>269</v>
      </c>
    </row>
    <row r="71" spans="1:2">
      <c r="A71" s="201" t="s">
        <v>81</v>
      </c>
      <c r="B71" s="202" t="s">
        <v>270</v>
      </c>
    </row>
    <row r="72" spans="1:2">
      <c r="A72" s="205"/>
      <c r="B72" s="202" t="s">
        <v>271</v>
      </c>
    </row>
    <row r="73" spans="1:2">
      <c r="A73" s="192" t="s">
        <v>70</v>
      </c>
      <c r="B73" s="205" t="s">
        <v>272</v>
      </c>
    </row>
    <row r="74" spans="1:2">
      <c r="A74" s="192" t="s">
        <v>71</v>
      </c>
      <c r="B74" s="202" t="s">
        <v>273</v>
      </c>
    </row>
    <row r="75" spans="1:2">
      <c r="A75" s="206"/>
      <c r="B75" s="202" t="s">
        <v>274</v>
      </c>
    </row>
    <row r="76" spans="1:2">
      <c r="A76" s="206"/>
      <c r="B76" s="204" t="s">
        <v>275</v>
      </c>
    </row>
    <row r="77" spans="1:2">
      <c r="A77" s="206"/>
      <c r="B77" s="207" t="s">
        <v>276</v>
      </c>
    </row>
    <row r="78" spans="1:2">
      <c r="A78" s="206"/>
      <c r="B78" s="208" t="s">
        <v>277</v>
      </c>
    </row>
    <row r="79" spans="1:2">
      <c r="A79" s="206"/>
      <c r="B79" s="209" t="s">
        <v>278</v>
      </c>
    </row>
    <row r="80" spans="1:2">
      <c r="A80" s="206"/>
      <c r="B80" s="210" t="s">
        <v>279</v>
      </c>
    </row>
    <row r="81" spans="1:2">
      <c r="A81" s="206"/>
      <c r="B81" s="210" t="s">
        <v>280</v>
      </c>
    </row>
    <row r="82" spans="1:2">
      <c r="A82" s="192" t="s">
        <v>72</v>
      </c>
      <c r="B82" s="202" t="s">
        <v>281</v>
      </c>
    </row>
    <row r="83" spans="1:2">
      <c r="A83" s="211"/>
      <c r="B83" s="202" t="s">
        <v>282</v>
      </c>
    </row>
    <row r="84" spans="1:2">
      <c r="A84" s="211"/>
      <c r="B84" s="202" t="s">
        <v>283</v>
      </c>
    </row>
    <row r="85" spans="1:2">
      <c r="A85" s="211"/>
      <c r="B85" s="202" t="s">
        <v>284</v>
      </c>
    </row>
    <row r="86" spans="1:2">
      <c r="A86" s="192" t="s">
        <v>73</v>
      </c>
      <c r="B86" s="202" t="s">
        <v>285</v>
      </c>
    </row>
    <row r="87" spans="1:2">
      <c r="A87" s="211"/>
      <c r="B87" s="202" t="s">
        <v>286</v>
      </c>
    </row>
    <row r="88" spans="1:2">
      <c r="A88" s="192" t="s">
        <v>74</v>
      </c>
      <c r="B88" s="202" t="s">
        <v>287</v>
      </c>
    </row>
    <row r="89" spans="1:2">
      <c r="A89" s="192" t="s">
        <v>75</v>
      </c>
      <c r="B89" s="202" t="s">
        <v>288</v>
      </c>
    </row>
    <row r="90" spans="1:2">
      <c r="A90" s="206"/>
      <c r="B90" s="209" t="s">
        <v>289</v>
      </c>
    </row>
    <row r="91" spans="1:2">
      <c r="A91" s="192" t="s">
        <v>76</v>
      </c>
      <c r="B91" s="202" t="s">
        <v>290</v>
      </c>
    </row>
    <row r="92" spans="1:2">
      <c r="A92" s="192" t="s">
        <v>77</v>
      </c>
      <c r="B92" s="209" t="s">
        <v>291</v>
      </c>
    </row>
    <row r="93" spans="1:2">
      <c r="A93" s="206"/>
      <c r="B93" s="209" t="s">
        <v>292</v>
      </c>
    </row>
    <row r="94" spans="1:2">
      <c r="A94" s="206"/>
      <c r="B94" s="209" t="s">
        <v>293</v>
      </c>
    </row>
    <row r="95" spans="1:2">
      <c r="A95" s="192" t="s">
        <v>78</v>
      </c>
      <c r="B95" s="202" t="s">
        <v>294</v>
      </c>
    </row>
    <row r="96" spans="1:2">
      <c r="A96" s="192"/>
      <c r="B96" s="202" t="s">
        <v>295</v>
      </c>
    </row>
    <row r="97" spans="1:2">
      <c r="A97" s="192" t="s">
        <v>79</v>
      </c>
      <c r="B97" s="202" t="s">
        <v>405</v>
      </c>
    </row>
    <row r="98" spans="1:2">
      <c r="A98" s="192" t="s">
        <v>80</v>
      </c>
      <c r="B98" s="202" t="s">
        <v>296</v>
      </c>
    </row>
    <row r="99" spans="1:2">
      <c r="A99" s="211"/>
      <c r="B99" s="202" t="s">
        <v>297</v>
      </c>
    </row>
    <row r="100" spans="1:2">
      <c r="A100" s="211"/>
      <c r="B100" s="202" t="s">
        <v>298</v>
      </c>
    </row>
    <row r="101" spans="1:2">
      <c r="A101" s="212" t="s">
        <v>299</v>
      </c>
      <c r="B101" s="213" t="s">
        <v>300</v>
      </c>
    </row>
    <row r="102" spans="1:2">
      <c r="A102" s="192" t="s">
        <v>44</v>
      </c>
      <c r="B102" s="202" t="s">
        <v>301</v>
      </c>
    </row>
    <row r="103" spans="1:2">
      <c r="A103" s="206" t="s">
        <v>45</v>
      </c>
      <c r="B103" s="202" t="s">
        <v>302</v>
      </c>
    </row>
    <row r="104" spans="1:2">
      <c r="A104" s="194" t="s">
        <v>46</v>
      </c>
      <c r="B104" s="202" t="s">
        <v>303</v>
      </c>
    </row>
    <row r="105" spans="1:2">
      <c r="A105" s="194" t="s">
        <v>47</v>
      </c>
      <c r="B105" s="202" t="s">
        <v>304</v>
      </c>
    </row>
    <row r="106" spans="1:2">
      <c r="A106" s="194" t="s">
        <v>53</v>
      </c>
      <c r="B106" s="202" t="s">
        <v>305</v>
      </c>
    </row>
    <row r="107" spans="1:2">
      <c r="A107" s="194" t="s">
        <v>54</v>
      </c>
      <c r="B107" s="202" t="s">
        <v>306</v>
      </c>
    </row>
    <row r="108" spans="1:2">
      <c r="A108" s="214"/>
      <c r="B108" s="209" t="s">
        <v>307</v>
      </c>
    </row>
    <row r="109" spans="1:2">
      <c r="A109" s="214"/>
      <c r="B109" s="209" t="s">
        <v>308</v>
      </c>
    </row>
    <row r="110" spans="1:2">
      <c r="A110" s="214"/>
      <c r="B110" s="209" t="s">
        <v>309</v>
      </c>
    </row>
    <row r="111" spans="1:2">
      <c r="A111" s="214"/>
      <c r="B111" s="209" t="s">
        <v>310</v>
      </c>
    </row>
    <row r="112" spans="1:2">
      <c r="A112" s="214"/>
      <c r="B112" s="209" t="s">
        <v>311</v>
      </c>
    </row>
    <row r="113" spans="1:2">
      <c r="A113" s="214"/>
      <c r="B113" s="209" t="s">
        <v>312</v>
      </c>
    </row>
    <row r="114" spans="1:2">
      <c r="A114" s="214"/>
      <c r="B114" s="209" t="s">
        <v>313</v>
      </c>
    </row>
    <row r="115" spans="1:2">
      <c r="A115" s="214"/>
      <c r="B115" s="209" t="s">
        <v>314</v>
      </c>
    </row>
    <row r="116" spans="1:2">
      <c r="A116" s="214"/>
      <c r="B116" s="209" t="s">
        <v>315</v>
      </c>
    </row>
    <row r="117" spans="1:2">
      <c r="A117" s="215" t="s">
        <v>316</v>
      </c>
      <c r="B117" s="213" t="s">
        <v>52</v>
      </c>
    </row>
    <row r="118" spans="1:2">
      <c r="A118" s="201" t="s">
        <v>44</v>
      </c>
      <c r="B118" s="202" t="s">
        <v>317</v>
      </c>
    </row>
    <row r="119" spans="1:2">
      <c r="A119" s="216"/>
      <c r="B119" s="202" t="s">
        <v>318</v>
      </c>
    </row>
    <row r="120" spans="1:2">
      <c r="A120" s="216"/>
      <c r="B120" s="202" t="s">
        <v>319</v>
      </c>
    </row>
    <row r="121" spans="1:2">
      <c r="A121" s="216"/>
      <c r="B121" s="202" t="s">
        <v>320</v>
      </c>
    </row>
    <row r="122" spans="1:2">
      <c r="A122" s="216"/>
      <c r="B122" s="202" t="s">
        <v>321</v>
      </c>
    </row>
    <row r="123" spans="1:2">
      <c r="A123" s="201" t="s">
        <v>45</v>
      </c>
      <c r="B123" s="202" t="s">
        <v>322</v>
      </c>
    </row>
    <row r="124" spans="1:2">
      <c r="A124" s="203"/>
      <c r="B124" s="202" t="s">
        <v>323</v>
      </c>
    </row>
    <row r="125" spans="1:2">
      <c r="A125" s="201" t="s">
        <v>46</v>
      </c>
      <c r="B125" s="202" t="s">
        <v>324</v>
      </c>
    </row>
    <row r="126" spans="1:2">
      <c r="A126" s="203"/>
      <c r="B126" s="202" t="s">
        <v>325</v>
      </c>
    </row>
    <row r="127" spans="1:2">
      <c r="A127" s="203"/>
      <c r="B127" s="202" t="s">
        <v>326</v>
      </c>
    </row>
    <row r="128" spans="1:2">
      <c r="A128" s="203"/>
      <c r="B128" s="202" t="s">
        <v>327</v>
      </c>
    </row>
    <row r="129" spans="1:2">
      <c r="A129" s="201" t="s">
        <v>47</v>
      </c>
      <c r="B129" s="202" t="s">
        <v>328</v>
      </c>
    </row>
    <row r="130" spans="1:2">
      <c r="A130" s="203"/>
      <c r="B130" s="202" t="s">
        <v>329</v>
      </c>
    </row>
    <row r="131" spans="1:2">
      <c r="A131" s="201" t="s">
        <v>53</v>
      </c>
      <c r="B131" s="202" t="s">
        <v>330</v>
      </c>
    </row>
    <row r="132" spans="1:2">
      <c r="A132" s="203"/>
      <c r="B132" s="202" t="s">
        <v>331</v>
      </c>
    </row>
    <row r="133" spans="1:2">
      <c r="A133" s="201" t="s">
        <v>54</v>
      </c>
      <c r="B133" s="202" t="s">
        <v>332</v>
      </c>
    </row>
    <row r="134" spans="1:2">
      <c r="A134" s="203"/>
      <c r="B134" s="202" t="s">
        <v>333</v>
      </c>
    </row>
    <row r="135" spans="1:2">
      <c r="A135" s="201" t="s">
        <v>55</v>
      </c>
      <c r="B135" s="202" t="s">
        <v>334</v>
      </c>
    </row>
    <row r="136" spans="1:2">
      <c r="A136" s="216"/>
      <c r="B136" s="202" t="s">
        <v>335</v>
      </c>
    </row>
    <row r="137" spans="1:2">
      <c r="A137" s="215" t="s">
        <v>336</v>
      </c>
      <c r="B137" s="213" t="s">
        <v>337</v>
      </c>
    </row>
    <row r="138" spans="1:2">
      <c r="A138" s="201" t="s">
        <v>44</v>
      </c>
      <c r="B138" s="202" t="s">
        <v>243</v>
      </c>
    </row>
    <row r="139" spans="1:2">
      <c r="A139" s="205"/>
      <c r="B139" s="202" t="s">
        <v>244</v>
      </c>
    </row>
    <row r="140" spans="1:2">
      <c r="A140" s="205"/>
      <c r="B140" s="202" t="s">
        <v>338</v>
      </c>
    </row>
    <row r="141" spans="1:2">
      <c r="A141" s="205"/>
      <c r="B141" s="202" t="s">
        <v>246</v>
      </c>
    </row>
    <row r="142" spans="1:2">
      <c r="A142" s="205"/>
      <c r="B142" s="202" t="s">
        <v>339</v>
      </c>
    </row>
    <row r="143" spans="1:2">
      <c r="A143" s="205"/>
      <c r="B143" s="202" t="s">
        <v>248</v>
      </c>
    </row>
    <row r="144" spans="1:2">
      <c r="A144" s="205"/>
      <c r="B144" s="202" t="s">
        <v>249</v>
      </c>
    </row>
    <row r="145" spans="1:2">
      <c r="A145" s="201" t="s">
        <v>45</v>
      </c>
      <c r="B145" s="204" t="s">
        <v>250</v>
      </c>
    </row>
    <row r="146" spans="1:2">
      <c r="A146" s="215" t="s">
        <v>340</v>
      </c>
      <c r="B146" s="213" t="s">
        <v>341</v>
      </c>
    </row>
    <row r="147" spans="1:2">
      <c r="A147" s="201" t="s">
        <v>44</v>
      </c>
      <c r="B147" s="204" t="s">
        <v>342</v>
      </c>
    </row>
    <row r="148" spans="1:2">
      <c r="A148" s="201"/>
      <c r="B148" s="217" t="s">
        <v>343</v>
      </c>
    </row>
    <row r="149" spans="1:2">
      <c r="A149" s="201" t="s">
        <v>45</v>
      </c>
      <c r="B149" s="204" t="s">
        <v>344</v>
      </c>
    </row>
    <row r="150" spans="1:2">
      <c r="A150" s="201"/>
      <c r="B150" s="204" t="s">
        <v>345</v>
      </c>
    </row>
    <row r="151" spans="1:2">
      <c r="A151" s="201" t="s">
        <v>46</v>
      </c>
      <c r="B151" s="204" t="s">
        <v>346</v>
      </c>
    </row>
    <row r="152" spans="1:2">
      <c r="A152" s="201"/>
      <c r="B152" s="202" t="s">
        <v>347</v>
      </c>
    </row>
    <row r="153" spans="1:2">
      <c r="A153" s="201" t="s">
        <v>47</v>
      </c>
      <c r="B153" s="204" t="s">
        <v>348</v>
      </c>
    </row>
    <row r="154" spans="1:2">
      <c r="A154" s="201" t="s">
        <v>53</v>
      </c>
      <c r="B154" s="204" t="s">
        <v>349</v>
      </c>
    </row>
    <row r="155" spans="1:2">
      <c r="A155" s="201"/>
      <c r="B155" s="210" t="s">
        <v>350</v>
      </c>
    </row>
    <row r="156" spans="1:2">
      <c r="A156" s="201" t="s">
        <v>54</v>
      </c>
      <c r="B156" s="204" t="s">
        <v>351</v>
      </c>
    </row>
    <row r="157" spans="1:2">
      <c r="A157" s="201"/>
      <c r="B157" s="204" t="s">
        <v>352</v>
      </c>
    </row>
    <row r="158" spans="1:2">
      <c r="A158" s="218" t="s">
        <v>353</v>
      </c>
      <c r="B158" s="219" t="s">
        <v>35</v>
      </c>
    </row>
    <row r="159" spans="1:2">
      <c r="A159" s="220"/>
      <c r="B159" s="221" t="s">
        <v>354</v>
      </c>
    </row>
    <row r="160" spans="1:2">
      <c r="A160" s="220"/>
      <c r="B160" s="222" t="s">
        <v>355</v>
      </c>
    </row>
    <row r="161" spans="1:2">
      <c r="A161" s="220"/>
      <c r="B161" s="196" t="s">
        <v>356</v>
      </c>
    </row>
    <row r="162" spans="1:2">
      <c r="A162" s="220"/>
      <c r="B162" s="223"/>
    </row>
  </sheetData>
  <sheetProtection algorithmName="SHA-512" hashValue="fpykigS8NhqDt53/B50WINe55qxS2jWH1JRuhOVPN6Z9dYUmDt7J/TqG72cUUmJZMs7q7sV24mtkm/y3y5ckfQ==" saltValue="cpA+gsjC2gEHixM5IvCbqg==" spinCount="100000" sheet="1" objects="1" scenarios="1"/>
  <pageMargins left="0.70866141732283472" right="0.70866141732283472" top="0.74803149606299213" bottom="0.74803149606299213" header="0.31496062992125984" footer="0.31496062992125984"/>
  <pageSetup paperSize="9" scale="68" orientation="portrait" r:id="rId1"/>
  <headerFooter>
    <oddFooter xml:space="preserve">&amp;C&amp;8Stran &amp;P od &amp;N&amp;R&amp;8marec 2025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CEB61-8C89-4847-A9D5-4F7E09401A3D}">
  <sheetPr>
    <tabColor theme="7" tint="0.59999389629810485"/>
  </sheetPr>
  <dimension ref="A1:J194"/>
  <sheetViews>
    <sheetView tabSelected="1" zoomScaleNormal="100" zoomScaleSheetLayoutView="100" workbookViewId="0">
      <selection activeCell="D12" sqref="D12"/>
    </sheetView>
  </sheetViews>
  <sheetFormatPr defaultColWidth="9.28515625" defaultRowHeight="12.75"/>
  <cols>
    <col min="1" max="1" width="7.7109375" style="48" customWidth="1"/>
    <col min="2" max="2" width="64.5703125" style="1" customWidth="1"/>
    <col min="3" max="3" width="6.5703125" style="50" customWidth="1"/>
    <col min="4" max="4" width="64" style="150" customWidth="1"/>
    <col min="5" max="5" width="9.7109375" style="175" customWidth="1"/>
    <col min="6" max="6" width="13.42578125" style="145" customWidth="1"/>
    <col min="7" max="7" width="10.7109375" style="145" customWidth="1"/>
    <col min="8" max="9" width="9.28515625" style="1"/>
    <col min="10" max="10" width="75.85546875" style="224" customWidth="1"/>
    <col min="11" max="16384" width="9.28515625" style="1"/>
  </cols>
  <sheetData>
    <row r="1" spans="1:8">
      <c r="B1" s="49" t="s">
        <v>370</v>
      </c>
      <c r="E1" s="150"/>
      <c r="F1" s="1"/>
      <c r="G1" s="51"/>
    </row>
    <row r="2" spans="1:8">
      <c r="A2" s="52" t="s">
        <v>364</v>
      </c>
      <c r="B2" s="53" t="s">
        <v>406</v>
      </c>
      <c r="C2" s="54"/>
      <c r="E2" s="151"/>
      <c r="F2" s="49"/>
      <c r="G2" s="55"/>
    </row>
    <row r="3" spans="1:8">
      <c r="A3" s="56"/>
      <c r="B3" s="57" t="s">
        <v>49</v>
      </c>
      <c r="C3" s="58"/>
      <c r="D3" s="152"/>
      <c r="E3" s="153"/>
      <c r="F3" s="59"/>
      <c r="G3" s="60"/>
    </row>
    <row r="4" spans="1:8">
      <c r="A4" s="56"/>
      <c r="B4" s="61" t="s">
        <v>50</v>
      </c>
      <c r="C4" s="58"/>
      <c r="D4" s="152"/>
      <c r="E4" s="153"/>
      <c r="F4" s="59"/>
      <c r="G4" s="60"/>
    </row>
    <row r="5" spans="1:8">
      <c r="A5" s="56"/>
      <c r="B5" s="62" t="s">
        <v>51</v>
      </c>
      <c r="C5" s="58"/>
      <c r="D5" s="152"/>
      <c r="E5" s="153"/>
      <c r="F5" s="59"/>
      <c r="G5" s="60"/>
    </row>
    <row r="6" spans="1:8">
      <c r="A6" s="56"/>
      <c r="B6" s="63" t="s">
        <v>35</v>
      </c>
      <c r="C6" s="58"/>
      <c r="D6" s="152"/>
      <c r="E6" s="153"/>
      <c r="F6" s="59"/>
      <c r="G6" s="60"/>
    </row>
    <row r="7" spans="1:8" ht="22.5">
      <c r="A7" s="56"/>
      <c r="B7" s="64" t="s">
        <v>240</v>
      </c>
      <c r="C7" s="58"/>
      <c r="D7" s="152"/>
      <c r="E7" s="153"/>
      <c r="F7" s="59"/>
      <c r="G7" s="60"/>
    </row>
    <row r="8" spans="1:8">
      <c r="A8" s="56"/>
      <c r="B8" s="65" t="s">
        <v>36</v>
      </c>
      <c r="C8" s="58"/>
      <c r="D8" s="152"/>
      <c r="E8" s="153"/>
      <c r="F8" s="59"/>
      <c r="G8" s="60"/>
    </row>
    <row r="9" spans="1:8">
      <c r="A9" s="56"/>
      <c r="B9" s="66" t="s">
        <v>410</v>
      </c>
      <c r="C9" s="58"/>
      <c r="D9" s="152"/>
      <c r="E9" s="153"/>
      <c r="F9" s="59"/>
      <c r="G9" s="60"/>
    </row>
    <row r="10" spans="1:8">
      <c r="A10" s="56"/>
      <c r="B10" s="230" t="s">
        <v>412</v>
      </c>
      <c r="C10" s="58"/>
      <c r="D10" s="152"/>
      <c r="E10" s="153"/>
      <c r="F10" s="59"/>
      <c r="G10" s="60"/>
    </row>
    <row r="11" spans="1:8" ht="22.5">
      <c r="A11" s="56"/>
      <c r="B11" s="67" t="s">
        <v>241</v>
      </c>
      <c r="C11" s="58"/>
      <c r="D11" s="152"/>
      <c r="E11" s="153"/>
      <c r="F11" s="59"/>
      <c r="G11" s="60"/>
    </row>
    <row r="12" spans="1:8" ht="22.5">
      <c r="A12" s="68"/>
      <c r="B12" s="69" t="s">
        <v>242</v>
      </c>
      <c r="C12" s="58"/>
      <c r="D12" s="152"/>
      <c r="E12" s="153"/>
      <c r="F12" s="59"/>
      <c r="G12" s="60"/>
    </row>
    <row r="13" spans="1:8">
      <c r="A13" s="70"/>
      <c r="B13" s="71"/>
      <c r="C13" s="72"/>
      <c r="D13" s="154"/>
      <c r="E13" s="155"/>
      <c r="F13" s="73"/>
      <c r="G13" s="236" t="s">
        <v>225</v>
      </c>
      <c r="H13" s="236"/>
    </row>
    <row r="14" spans="1:8" ht="58.5">
      <c r="A14" s="74" t="s">
        <v>37</v>
      </c>
      <c r="B14" s="75" t="s">
        <v>38</v>
      </c>
      <c r="C14" s="75" t="s">
        <v>39</v>
      </c>
      <c r="D14" s="156" t="s">
        <v>40</v>
      </c>
      <c r="E14" s="157" t="s">
        <v>41</v>
      </c>
      <c r="F14" s="76" t="s">
        <v>42</v>
      </c>
      <c r="G14" s="77" t="s">
        <v>369</v>
      </c>
      <c r="H14" s="77" t="s">
        <v>226</v>
      </c>
    </row>
    <row r="15" spans="1:8">
      <c r="A15" s="78" t="s">
        <v>84</v>
      </c>
      <c r="B15" s="79" t="s">
        <v>224</v>
      </c>
      <c r="C15" s="80">
        <v>1</v>
      </c>
      <c r="D15" s="158"/>
      <c r="E15" s="159">
        <v>0</v>
      </c>
      <c r="F15" s="81">
        <f>+C15*E15</f>
        <v>0</v>
      </c>
      <c r="G15" s="176">
        <v>0</v>
      </c>
      <c r="H15" s="81">
        <f>G15*C15</f>
        <v>0</v>
      </c>
    </row>
    <row r="16" spans="1:8">
      <c r="A16" s="82"/>
      <c r="B16" s="83" t="s">
        <v>48</v>
      </c>
      <c r="C16" s="84"/>
      <c r="D16" s="237" t="s">
        <v>411</v>
      </c>
      <c r="E16" s="160"/>
      <c r="F16" s="85"/>
      <c r="G16" s="177"/>
      <c r="H16" s="85"/>
    </row>
    <row r="17" spans="1:10" ht="15" customHeight="1">
      <c r="A17" s="86"/>
      <c r="B17" s="87" t="s">
        <v>85</v>
      </c>
      <c r="C17" s="88"/>
      <c r="D17" s="238"/>
      <c r="E17" s="161"/>
      <c r="F17" s="89"/>
      <c r="G17" s="178"/>
      <c r="H17" s="89"/>
    </row>
    <row r="18" spans="1:10" s="2" customFormat="1" ht="15" customHeight="1">
      <c r="A18" s="86"/>
      <c r="B18" s="87" t="s">
        <v>86</v>
      </c>
      <c r="C18" s="88"/>
      <c r="D18" s="238"/>
      <c r="E18" s="161"/>
      <c r="F18" s="89"/>
      <c r="G18" s="178"/>
      <c r="H18" s="89"/>
      <c r="J18" s="225"/>
    </row>
    <row r="19" spans="1:10" s="2" customFormat="1" ht="15" customHeight="1">
      <c r="A19" s="86"/>
      <c r="B19" s="87" t="s">
        <v>87</v>
      </c>
      <c r="C19" s="88"/>
      <c r="D19" s="238"/>
      <c r="E19" s="161"/>
      <c r="F19" s="89"/>
      <c r="G19" s="178"/>
      <c r="H19" s="89"/>
      <c r="J19" s="225"/>
    </row>
    <row r="20" spans="1:10" s="2" customFormat="1" ht="15" customHeight="1">
      <c r="A20" s="86"/>
      <c r="B20" s="87" t="s">
        <v>83</v>
      </c>
      <c r="C20" s="88"/>
      <c r="D20" s="238"/>
      <c r="E20" s="161"/>
      <c r="F20" s="89"/>
      <c r="G20" s="178"/>
      <c r="H20" s="89"/>
      <c r="J20" s="225"/>
    </row>
    <row r="21" spans="1:10" s="2" customFormat="1" ht="15" customHeight="1">
      <c r="A21" s="86"/>
      <c r="B21" s="87" t="s">
        <v>88</v>
      </c>
      <c r="C21" s="88"/>
      <c r="D21" s="238"/>
      <c r="E21" s="161"/>
      <c r="F21" s="89"/>
      <c r="G21" s="178"/>
      <c r="H21" s="89"/>
      <c r="J21" s="225"/>
    </row>
    <row r="22" spans="1:10" s="2" customFormat="1" ht="15" customHeight="1">
      <c r="A22" s="86"/>
      <c r="B22" s="90" t="s">
        <v>89</v>
      </c>
      <c r="C22" s="88"/>
      <c r="D22" s="238"/>
      <c r="E22" s="161"/>
      <c r="F22" s="89"/>
      <c r="G22" s="178"/>
      <c r="H22" s="89"/>
      <c r="J22" s="225"/>
    </row>
    <row r="23" spans="1:10" s="2" customFormat="1" ht="15" customHeight="1">
      <c r="A23" s="86"/>
      <c r="B23" s="90" t="s">
        <v>90</v>
      </c>
      <c r="C23" s="88"/>
      <c r="D23" s="238"/>
      <c r="E23" s="161"/>
      <c r="F23" s="89"/>
      <c r="G23" s="178"/>
      <c r="H23" s="89"/>
      <c r="J23" s="225"/>
    </row>
    <row r="24" spans="1:10" s="2" customFormat="1" ht="15" customHeight="1">
      <c r="A24" s="86"/>
      <c r="B24" s="90" t="s">
        <v>91</v>
      </c>
      <c r="C24" s="88"/>
      <c r="D24" s="238"/>
      <c r="E24" s="161"/>
      <c r="F24" s="89"/>
      <c r="G24" s="178"/>
      <c r="H24" s="89"/>
      <c r="J24" s="225"/>
    </row>
    <row r="25" spans="1:10" s="2" customFormat="1" ht="15" customHeight="1">
      <c r="A25" s="86"/>
      <c r="B25" s="90" t="s">
        <v>92</v>
      </c>
      <c r="C25" s="88"/>
      <c r="D25" s="238"/>
      <c r="E25" s="161"/>
      <c r="F25" s="89"/>
      <c r="G25" s="178"/>
      <c r="H25" s="89"/>
      <c r="J25" s="225"/>
    </row>
    <row r="26" spans="1:10" s="2" customFormat="1" ht="15" customHeight="1">
      <c r="A26" s="86"/>
      <c r="B26" s="90" t="s">
        <v>93</v>
      </c>
      <c r="C26" s="88"/>
      <c r="D26" s="238"/>
      <c r="E26" s="161"/>
      <c r="F26" s="89"/>
      <c r="G26" s="178"/>
      <c r="H26" s="89"/>
      <c r="J26" s="225"/>
    </row>
    <row r="27" spans="1:10" s="2" customFormat="1" ht="15" customHeight="1">
      <c r="A27" s="86"/>
      <c r="B27" s="90" t="s">
        <v>82</v>
      </c>
      <c r="C27" s="88"/>
      <c r="D27" s="238"/>
      <c r="E27" s="161"/>
      <c r="F27" s="89"/>
      <c r="G27" s="178"/>
      <c r="H27" s="89"/>
      <c r="J27" s="225"/>
    </row>
    <row r="28" spans="1:10" s="2" customFormat="1" ht="15" customHeight="1">
      <c r="A28" s="86"/>
      <c r="B28" s="90" t="s">
        <v>236</v>
      </c>
      <c r="C28" s="88"/>
      <c r="D28" s="238"/>
      <c r="E28" s="161"/>
      <c r="F28" s="89"/>
      <c r="G28" s="178"/>
      <c r="H28" s="89"/>
      <c r="J28" s="225"/>
    </row>
    <row r="29" spans="1:10" s="2" customFormat="1" ht="15" customHeight="1">
      <c r="A29" s="86"/>
      <c r="B29" s="90" t="s">
        <v>227</v>
      </c>
      <c r="C29" s="88"/>
      <c r="D29" s="238"/>
      <c r="E29" s="161"/>
      <c r="F29" s="89"/>
      <c r="G29" s="178"/>
      <c r="H29" s="89"/>
      <c r="J29" s="225"/>
    </row>
    <row r="30" spans="1:10" s="2" customFormat="1" ht="15" customHeight="1">
      <c r="A30" s="86"/>
      <c r="B30" s="90" t="s">
        <v>237</v>
      </c>
      <c r="C30" s="88"/>
      <c r="D30" s="238"/>
      <c r="E30" s="161"/>
      <c r="F30" s="89"/>
      <c r="G30" s="178"/>
      <c r="H30" s="89"/>
      <c r="J30" s="225"/>
    </row>
    <row r="31" spans="1:10" s="2" customFormat="1" ht="15" customHeight="1">
      <c r="A31" s="86"/>
      <c r="B31" s="90" t="s">
        <v>219</v>
      </c>
      <c r="C31" s="88"/>
      <c r="D31" s="238"/>
      <c r="E31" s="161"/>
      <c r="F31" s="89"/>
      <c r="G31" s="178"/>
      <c r="H31" s="89"/>
      <c r="J31" s="225"/>
    </row>
    <row r="32" spans="1:10" s="2" customFormat="1" ht="15" customHeight="1">
      <c r="A32" s="86"/>
      <c r="B32" s="90" t="s">
        <v>94</v>
      </c>
      <c r="C32" s="88"/>
      <c r="D32" s="238"/>
      <c r="E32" s="161"/>
      <c r="F32" s="89"/>
      <c r="G32" s="178"/>
      <c r="H32" s="89"/>
      <c r="J32" s="225"/>
    </row>
    <row r="33" spans="1:10" s="2" customFormat="1" ht="15" customHeight="1">
      <c r="A33" s="86"/>
      <c r="B33" s="90" t="s">
        <v>95</v>
      </c>
      <c r="C33" s="88"/>
      <c r="D33" s="238"/>
      <c r="E33" s="161"/>
      <c r="F33" s="89"/>
      <c r="G33" s="178"/>
      <c r="H33" s="89"/>
      <c r="J33" s="225"/>
    </row>
    <row r="34" spans="1:10" s="2" customFormat="1" ht="15" customHeight="1">
      <c r="A34" s="86"/>
      <c r="B34" s="90" t="s">
        <v>96</v>
      </c>
      <c r="C34" s="88"/>
      <c r="D34" s="238"/>
      <c r="E34" s="161"/>
      <c r="F34" s="89"/>
      <c r="G34" s="178"/>
      <c r="H34" s="89"/>
      <c r="J34" s="225"/>
    </row>
    <row r="35" spans="1:10" s="2" customFormat="1" ht="15" customHeight="1">
      <c r="A35" s="86"/>
      <c r="B35" s="90" t="s">
        <v>97</v>
      </c>
      <c r="C35" s="88"/>
      <c r="D35" s="238"/>
      <c r="E35" s="161"/>
      <c r="F35" s="89"/>
      <c r="G35" s="178"/>
      <c r="H35" s="89"/>
      <c r="J35" s="225"/>
    </row>
    <row r="36" spans="1:10" s="2" customFormat="1" ht="15" customHeight="1">
      <c r="A36" s="86"/>
      <c r="B36" s="87" t="s">
        <v>238</v>
      </c>
      <c r="C36" s="88"/>
      <c r="D36" s="238"/>
      <c r="E36" s="161"/>
      <c r="F36" s="89"/>
      <c r="G36" s="178"/>
      <c r="H36" s="89"/>
      <c r="J36" s="225"/>
    </row>
    <row r="37" spans="1:10" s="2" customFormat="1" ht="15" customHeight="1">
      <c r="A37" s="86"/>
      <c r="B37" s="87" t="s">
        <v>239</v>
      </c>
      <c r="C37" s="88"/>
      <c r="D37" s="238"/>
      <c r="E37" s="161"/>
      <c r="F37" s="89"/>
      <c r="G37" s="178"/>
      <c r="H37" s="89"/>
      <c r="J37" s="225"/>
    </row>
    <row r="38" spans="1:10" s="2" customFormat="1" ht="15" customHeight="1">
      <c r="A38" s="86"/>
      <c r="B38" s="91" t="s">
        <v>220</v>
      </c>
      <c r="C38" s="88"/>
      <c r="D38" s="238"/>
      <c r="E38" s="161"/>
      <c r="F38" s="89"/>
      <c r="G38" s="178"/>
      <c r="H38" s="89"/>
      <c r="J38" s="225"/>
    </row>
    <row r="39" spans="1:10" s="2" customFormat="1" ht="15" customHeight="1">
      <c r="A39" s="86"/>
      <c r="B39" s="90" t="s">
        <v>98</v>
      </c>
      <c r="C39" s="88"/>
      <c r="D39" s="238"/>
      <c r="E39" s="161"/>
      <c r="F39" s="89"/>
      <c r="G39" s="178"/>
      <c r="H39" s="89"/>
      <c r="J39" s="225"/>
    </row>
    <row r="40" spans="1:10" s="2" customFormat="1" ht="15" customHeight="1">
      <c r="A40" s="86"/>
      <c r="B40" s="90" t="s">
        <v>409</v>
      </c>
      <c r="C40" s="88"/>
      <c r="D40" s="238"/>
      <c r="E40" s="161"/>
      <c r="F40" s="89"/>
      <c r="G40" s="178"/>
      <c r="H40" s="89"/>
      <c r="J40" s="225"/>
    </row>
    <row r="41" spans="1:10" s="2" customFormat="1" ht="15" customHeight="1">
      <c r="A41" s="86"/>
      <c r="B41" s="229" t="s">
        <v>99</v>
      </c>
      <c r="C41" s="88"/>
      <c r="D41" s="238"/>
      <c r="E41" s="161"/>
      <c r="F41" s="89"/>
      <c r="G41" s="178"/>
      <c r="H41" s="89"/>
      <c r="J41" s="225"/>
    </row>
    <row r="42" spans="1:10" ht="15" customHeight="1">
      <c r="A42" s="86"/>
      <c r="B42" s="92" t="s">
        <v>100</v>
      </c>
      <c r="C42" s="88"/>
      <c r="D42" s="238"/>
      <c r="E42" s="161"/>
      <c r="F42" s="89"/>
      <c r="G42" s="178"/>
      <c r="H42" s="89"/>
    </row>
    <row r="43" spans="1:10" ht="15" customHeight="1">
      <c r="A43" s="86" t="s">
        <v>44</v>
      </c>
      <c r="B43" s="93" t="s">
        <v>101</v>
      </c>
      <c r="C43" s="88"/>
      <c r="D43" s="238"/>
      <c r="E43" s="161"/>
      <c r="F43" s="89"/>
      <c r="G43" s="178"/>
      <c r="H43" s="89"/>
    </row>
    <row r="44" spans="1:10" ht="15" customHeight="1">
      <c r="A44" s="86"/>
      <c r="B44" s="93" t="s">
        <v>102</v>
      </c>
      <c r="C44" s="88"/>
      <c r="D44" s="238"/>
      <c r="E44" s="161"/>
      <c r="F44" s="89"/>
      <c r="G44" s="178"/>
      <c r="H44" s="89"/>
    </row>
    <row r="45" spans="1:10" ht="15" customHeight="1">
      <c r="A45" s="86"/>
      <c r="B45" s="93" t="s">
        <v>103</v>
      </c>
      <c r="C45" s="88"/>
      <c r="D45" s="238"/>
      <c r="E45" s="161"/>
      <c r="F45" s="89"/>
      <c r="G45" s="178"/>
      <c r="H45" s="89"/>
    </row>
    <row r="46" spans="1:10" ht="15" customHeight="1">
      <c r="A46" s="86"/>
      <c r="B46" s="87" t="s">
        <v>89</v>
      </c>
      <c r="C46" s="88"/>
      <c r="D46" s="238"/>
      <c r="E46" s="161"/>
      <c r="F46" s="89"/>
      <c r="G46" s="178"/>
      <c r="H46" s="89"/>
    </row>
    <row r="47" spans="1:10" ht="15" customHeight="1">
      <c r="A47" s="86"/>
      <c r="B47" s="87" t="s">
        <v>104</v>
      </c>
      <c r="C47" s="88"/>
      <c r="D47" s="238"/>
      <c r="E47" s="161"/>
      <c r="F47" s="89"/>
      <c r="G47" s="178"/>
      <c r="H47" s="89"/>
    </row>
    <row r="48" spans="1:10" ht="15" customHeight="1">
      <c r="A48" s="86"/>
      <c r="B48" s="87" t="s">
        <v>105</v>
      </c>
      <c r="C48" s="88"/>
      <c r="D48" s="238"/>
      <c r="E48" s="161"/>
      <c r="F48" s="89"/>
      <c r="G48" s="178"/>
      <c r="H48" s="89"/>
    </row>
    <row r="49" spans="1:8" ht="15" customHeight="1">
      <c r="A49" s="86"/>
      <c r="B49" s="87" t="s">
        <v>106</v>
      </c>
      <c r="C49" s="88"/>
      <c r="D49" s="238"/>
      <c r="E49" s="161"/>
      <c r="F49" s="89"/>
      <c r="G49" s="178"/>
      <c r="H49" s="89"/>
    </row>
    <row r="50" spans="1:8" ht="15" customHeight="1">
      <c r="A50" s="86"/>
      <c r="B50" s="87" t="s">
        <v>107</v>
      </c>
      <c r="C50" s="88"/>
      <c r="D50" s="238"/>
      <c r="E50" s="161"/>
      <c r="F50" s="89"/>
      <c r="G50" s="178"/>
      <c r="H50" s="89"/>
    </row>
    <row r="51" spans="1:8" ht="15" customHeight="1">
      <c r="A51" s="86"/>
      <c r="B51" s="87" t="s">
        <v>108</v>
      </c>
      <c r="C51" s="88"/>
      <c r="D51" s="238"/>
      <c r="E51" s="161"/>
      <c r="F51" s="89"/>
      <c r="G51" s="178"/>
      <c r="H51" s="89"/>
    </row>
    <row r="52" spans="1:8" ht="15" customHeight="1">
      <c r="A52" s="86"/>
      <c r="B52" s="87" t="s">
        <v>82</v>
      </c>
      <c r="C52" s="88"/>
      <c r="D52" s="238"/>
      <c r="E52" s="161"/>
      <c r="F52" s="89"/>
      <c r="G52" s="178"/>
      <c r="H52" s="89"/>
    </row>
    <row r="53" spans="1:8" ht="15" customHeight="1">
      <c r="A53" s="86"/>
      <c r="B53" s="87" t="s">
        <v>109</v>
      </c>
      <c r="C53" s="88"/>
      <c r="D53" s="238"/>
      <c r="E53" s="161"/>
      <c r="F53" s="89"/>
      <c r="G53" s="178"/>
      <c r="H53" s="89"/>
    </row>
    <row r="54" spans="1:8" ht="15" customHeight="1">
      <c r="A54" s="86"/>
      <c r="B54" s="87" t="s">
        <v>227</v>
      </c>
      <c r="C54" s="88"/>
      <c r="D54" s="238"/>
      <c r="E54" s="161"/>
      <c r="F54" s="89"/>
      <c r="G54" s="178"/>
      <c r="H54" s="89"/>
    </row>
    <row r="55" spans="1:8" ht="15" customHeight="1">
      <c r="A55" s="86"/>
      <c r="B55" s="87" t="s">
        <v>94</v>
      </c>
      <c r="C55" s="88"/>
      <c r="D55" s="238"/>
      <c r="E55" s="161"/>
      <c r="F55" s="89"/>
      <c r="G55" s="178"/>
      <c r="H55" s="89"/>
    </row>
    <row r="56" spans="1:8" ht="15" customHeight="1">
      <c r="A56" s="86"/>
      <c r="B56" s="228" t="s">
        <v>110</v>
      </c>
      <c r="C56" s="88"/>
      <c r="D56" s="238"/>
      <c r="E56" s="161"/>
      <c r="F56" s="89"/>
      <c r="G56" s="178"/>
      <c r="H56" s="89"/>
    </row>
    <row r="57" spans="1:8" ht="15" customHeight="1">
      <c r="A57" s="86"/>
      <c r="B57" s="228" t="s">
        <v>111</v>
      </c>
      <c r="C57" s="88"/>
      <c r="D57" s="238"/>
      <c r="E57" s="161"/>
      <c r="F57" s="89"/>
      <c r="G57" s="178"/>
      <c r="H57" s="89"/>
    </row>
    <row r="58" spans="1:8" ht="15" customHeight="1">
      <c r="A58" s="86"/>
      <c r="B58" s="87" t="s">
        <v>112</v>
      </c>
      <c r="C58" s="88"/>
      <c r="D58" s="238"/>
      <c r="E58" s="161"/>
      <c r="F58" s="89"/>
      <c r="G58" s="178"/>
      <c r="H58" s="89"/>
    </row>
    <row r="59" spans="1:8" ht="15" customHeight="1">
      <c r="A59" s="86"/>
      <c r="B59" s="87" t="s">
        <v>113</v>
      </c>
      <c r="C59" s="88"/>
      <c r="D59" s="238"/>
      <c r="E59" s="161"/>
      <c r="F59" s="89"/>
      <c r="G59" s="178"/>
      <c r="H59" s="89"/>
    </row>
    <row r="60" spans="1:8" ht="15" customHeight="1">
      <c r="A60" s="86"/>
      <c r="B60" s="87" t="s">
        <v>114</v>
      </c>
      <c r="C60" s="88"/>
      <c r="D60" s="238"/>
      <c r="E60" s="161"/>
      <c r="F60" s="89"/>
      <c r="G60" s="178"/>
      <c r="H60" s="89"/>
    </row>
    <row r="61" spans="1:8" ht="15" customHeight="1">
      <c r="A61" s="86"/>
      <c r="B61" s="87" t="s">
        <v>115</v>
      </c>
      <c r="C61" s="88"/>
      <c r="D61" s="238"/>
      <c r="E61" s="161"/>
      <c r="F61" s="89"/>
      <c r="G61" s="178"/>
      <c r="H61" s="89"/>
    </row>
    <row r="62" spans="1:8" ht="15" customHeight="1">
      <c r="A62" s="94" t="s">
        <v>45</v>
      </c>
      <c r="B62" s="95" t="s">
        <v>116</v>
      </c>
      <c r="C62" s="88"/>
      <c r="D62" s="238"/>
      <c r="E62" s="161"/>
      <c r="F62" s="89"/>
      <c r="G62" s="178"/>
      <c r="H62" s="89"/>
    </row>
    <row r="63" spans="1:8" ht="15" customHeight="1">
      <c r="A63" s="94"/>
      <c r="B63" s="96" t="s">
        <v>117</v>
      </c>
      <c r="C63" s="88"/>
      <c r="D63" s="238"/>
      <c r="E63" s="161"/>
      <c r="F63" s="89"/>
      <c r="G63" s="178"/>
      <c r="H63" s="89"/>
    </row>
    <row r="64" spans="1:8" ht="15" customHeight="1">
      <c r="A64" s="94"/>
      <c r="B64" s="96" t="s">
        <v>118</v>
      </c>
      <c r="C64" s="88"/>
      <c r="D64" s="238"/>
      <c r="E64" s="161"/>
      <c r="F64" s="89"/>
      <c r="G64" s="178"/>
      <c r="H64" s="89"/>
    </row>
    <row r="65" spans="1:8" ht="15" customHeight="1">
      <c r="A65" s="94"/>
      <c r="B65" s="96" t="s">
        <v>119</v>
      </c>
      <c r="C65" s="88"/>
      <c r="D65" s="238"/>
      <c r="E65" s="161"/>
      <c r="F65" s="89"/>
      <c r="G65" s="178"/>
      <c r="H65" s="89"/>
    </row>
    <row r="66" spans="1:8" ht="15" customHeight="1">
      <c r="A66" s="94"/>
      <c r="B66" s="96" t="s">
        <v>120</v>
      </c>
      <c r="C66" s="88"/>
      <c r="D66" s="238"/>
      <c r="E66" s="161"/>
      <c r="F66" s="89"/>
      <c r="G66" s="178"/>
      <c r="H66" s="89"/>
    </row>
    <row r="67" spans="1:8" ht="15" customHeight="1">
      <c r="A67" s="94"/>
      <c r="B67" s="96" t="s">
        <v>365</v>
      </c>
      <c r="C67" s="88"/>
      <c r="D67" s="238"/>
      <c r="E67" s="161"/>
      <c r="F67" s="89"/>
      <c r="G67" s="178"/>
      <c r="H67" s="89"/>
    </row>
    <row r="68" spans="1:8" ht="15" customHeight="1">
      <c r="A68" s="94"/>
      <c r="B68" s="96" t="s">
        <v>121</v>
      </c>
      <c r="C68" s="88"/>
      <c r="D68" s="238"/>
      <c r="E68" s="161"/>
      <c r="F68" s="89"/>
      <c r="G68" s="178"/>
      <c r="H68" s="89"/>
    </row>
    <row r="69" spans="1:8" ht="15" customHeight="1">
      <c r="A69" s="94"/>
      <c r="B69" s="96" t="s">
        <v>122</v>
      </c>
      <c r="C69" s="88"/>
      <c r="D69" s="238"/>
      <c r="E69" s="161"/>
      <c r="F69" s="89"/>
      <c r="G69" s="178"/>
      <c r="H69" s="89"/>
    </row>
    <row r="70" spans="1:8" ht="15" customHeight="1">
      <c r="A70" s="94"/>
      <c r="B70" s="96" t="s">
        <v>123</v>
      </c>
      <c r="C70" s="88"/>
      <c r="D70" s="238"/>
      <c r="E70" s="161"/>
      <c r="F70" s="89"/>
      <c r="G70" s="178"/>
      <c r="H70" s="89"/>
    </row>
    <row r="71" spans="1:8" ht="15" customHeight="1">
      <c r="A71" s="94" t="s">
        <v>46</v>
      </c>
      <c r="B71" s="97" t="s">
        <v>124</v>
      </c>
      <c r="C71" s="88"/>
      <c r="D71" s="238"/>
      <c r="E71" s="161"/>
      <c r="F71" s="89"/>
      <c r="G71" s="178"/>
      <c r="H71" s="89"/>
    </row>
    <row r="72" spans="1:8" ht="15" customHeight="1">
      <c r="A72" s="94"/>
      <c r="B72" s="96" t="s">
        <v>125</v>
      </c>
      <c r="C72" s="88"/>
      <c r="D72" s="238"/>
      <c r="E72" s="161"/>
      <c r="F72" s="89"/>
      <c r="G72" s="178"/>
      <c r="H72" s="89"/>
    </row>
    <row r="73" spans="1:8" ht="15" customHeight="1">
      <c r="A73" s="94"/>
      <c r="B73" s="96" t="s">
        <v>126</v>
      </c>
      <c r="C73" s="88"/>
      <c r="D73" s="238"/>
      <c r="E73" s="161"/>
      <c r="F73" s="89"/>
      <c r="G73" s="178"/>
      <c r="H73" s="89"/>
    </row>
    <row r="74" spans="1:8" ht="15" customHeight="1">
      <c r="A74" s="94"/>
      <c r="B74" s="96" t="s">
        <v>127</v>
      </c>
      <c r="C74" s="88"/>
      <c r="D74" s="238"/>
      <c r="E74" s="161"/>
      <c r="F74" s="89"/>
      <c r="G74" s="178"/>
      <c r="H74" s="89"/>
    </row>
    <row r="75" spans="1:8" ht="15" customHeight="1">
      <c r="A75" s="94"/>
      <c r="B75" s="96" t="s">
        <v>128</v>
      </c>
      <c r="C75" s="88"/>
      <c r="D75" s="238"/>
      <c r="E75" s="161"/>
      <c r="F75" s="89"/>
      <c r="G75" s="178"/>
      <c r="H75" s="89"/>
    </row>
    <row r="76" spans="1:8" ht="15" customHeight="1">
      <c r="A76" s="94"/>
      <c r="B76" s="96" t="s">
        <v>129</v>
      </c>
      <c r="C76" s="88"/>
      <c r="D76" s="238"/>
      <c r="E76" s="161"/>
      <c r="F76" s="89"/>
      <c r="G76" s="178"/>
      <c r="H76" s="89"/>
    </row>
    <row r="77" spans="1:8" ht="15" customHeight="1">
      <c r="A77" s="94"/>
      <c r="B77" s="96" t="s">
        <v>130</v>
      </c>
      <c r="C77" s="88"/>
      <c r="D77" s="238"/>
      <c r="E77" s="161"/>
      <c r="F77" s="89"/>
      <c r="G77" s="178"/>
      <c r="H77" s="89"/>
    </row>
    <row r="78" spans="1:8" ht="15" customHeight="1">
      <c r="A78" s="94"/>
      <c r="B78" s="96" t="s">
        <v>131</v>
      </c>
      <c r="C78" s="88"/>
      <c r="D78" s="238"/>
      <c r="E78" s="161"/>
      <c r="F78" s="89"/>
      <c r="G78" s="178"/>
      <c r="H78" s="89"/>
    </row>
    <row r="79" spans="1:8" ht="15" customHeight="1">
      <c r="A79" s="94"/>
      <c r="B79" s="96" t="s">
        <v>132</v>
      </c>
      <c r="C79" s="88"/>
      <c r="D79" s="238"/>
      <c r="E79" s="161"/>
      <c r="F79" s="89"/>
      <c r="G79" s="178"/>
      <c r="H79" s="89"/>
    </row>
    <row r="80" spans="1:8" ht="15" customHeight="1">
      <c r="A80" s="94"/>
      <c r="B80" s="96" t="s">
        <v>133</v>
      </c>
      <c r="C80" s="88"/>
      <c r="D80" s="238"/>
      <c r="E80" s="161"/>
      <c r="F80" s="89"/>
      <c r="G80" s="178"/>
      <c r="H80" s="89"/>
    </row>
    <row r="81" spans="1:8" ht="15" customHeight="1">
      <c r="A81" s="94" t="s">
        <v>47</v>
      </c>
      <c r="B81" s="98" t="s">
        <v>134</v>
      </c>
      <c r="C81" s="88"/>
      <c r="D81" s="238"/>
      <c r="E81" s="161"/>
      <c r="F81" s="89"/>
      <c r="G81" s="178"/>
      <c r="H81" s="89"/>
    </row>
    <row r="82" spans="1:8" ht="15" customHeight="1">
      <c r="A82" s="94"/>
      <c r="B82" s="96" t="s">
        <v>135</v>
      </c>
      <c r="C82" s="88"/>
      <c r="D82" s="238"/>
      <c r="E82" s="161"/>
      <c r="F82" s="89"/>
      <c r="G82" s="178"/>
      <c r="H82" s="89"/>
    </row>
    <row r="83" spans="1:8" ht="15" customHeight="1">
      <c r="A83" s="94"/>
      <c r="B83" s="96" t="s">
        <v>136</v>
      </c>
      <c r="C83" s="88"/>
      <c r="D83" s="238"/>
      <c r="E83" s="161"/>
      <c r="F83" s="89"/>
      <c r="G83" s="178"/>
      <c r="H83" s="89"/>
    </row>
    <row r="84" spans="1:8" ht="15" customHeight="1">
      <c r="A84" s="94"/>
      <c r="B84" s="99" t="s">
        <v>137</v>
      </c>
      <c r="C84" s="88"/>
      <c r="D84" s="238"/>
      <c r="E84" s="161"/>
      <c r="F84" s="89"/>
      <c r="G84" s="178"/>
      <c r="H84" s="89"/>
    </row>
    <row r="85" spans="1:8" ht="15" customHeight="1">
      <c r="A85" s="94"/>
      <c r="B85" s="96" t="s">
        <v>138</v>
      </c>
      <c r="C85" s="88"/>
      <c r="D85" s="238"/>
      <c r="E85" s="161"/>
      <c r="F85" s="89"/>
      <c r="G85" s="178"/>
      <c r="H85" s="89"/>
    </row>
    <row r="86" spans="1:8" ht="20.25" customHeight="1">
      <c r="A86" s="94"/>
      <c r="B86" s="96" t="s">
        <v>407</v>
      </c>
      <c r="C86" s="88"/>
      <c r="D86" s="238"/>
      <c r="E86" s="161"/>
      <c r="F86" s="89"/>
      <c r="G86" s="178"/>
      <c r="H86" s="89"/>
    </row>
    <row r="87" spans="1:8" ht="15" customHeight="1">
      <c r="A87" s="94"/>
      <c r="B87" s="96" t="s">
        <v>139</v>
      </c>
      <c r="C87" s="88"/>
      <c r="D87" s="238"/>
      <c r="E87" s="161"/>
      <c r="F87" s="89"/>
      <c r="G87" s="178"/>
      <c r="H87" s="89"/>
    </row>
    <row r="88" spans="1:8" ht="15" customHeight="1">
      <c r="A88" s="94"/>
      <c r="B88" s="96" t="s">
        <v>140</v>
      </c>
      <c r="C88" s="88"/>
      <c r="D88" s="238"/>
      <c r="E88" s="161"/>
      <c r="F88" s="89"/>
      <c r="G88" s="178"/>
      <c r="H88" s="89"/>
    </row>
    <row r="89" spans="1:8" ht="15.6" customHeight="1">
      <c r="A89" s="94"/>
      <c r="B89" s="96" t="s">
        <v>141</v>
      </c>
      <c r="C89" s="88"/>
      <c r="D89" s="238"/>
      <c r="E89" s="161"/>
      <c r="F89" s="89"/>
      <c r="G89" s="178"/>
      <c r="H89" s="89"/>
    </row>
    <row r="90" spans="1:8" ht="15" customHeight="1">
      <c r="A90" s="94"/>
      <c r="B90" s="96" t="s">
        <v>142</v>
      </c>
      <c r="C90" s="88"/>
      <c r="D90" s="238"/>
      <c r="E90" s="161"/>
      <c r="F90" s="89"/>
      <c r="G90" s="178"/>
      <c r="H90" s="89"/>
    </row>
    <row r="91" spans="1:8" ht="15" customHeight="1">
      <c r="A91" s="94"/>
      <c r="B91" s="96" t="s">
        <v>143</v>
      </c>
      <c r="C91" s="88"/>
      <c r="D91" s="238"/>
      <c r="E91" s="161"/>
      <c r="F91" s="89"/>
      <c r="G91" s="178"/>
      <c r="H91" s="89"/>
    </row>
    <row r="92" spans="1:8" ht="15" customHeight="1">
      <c r="A92" s="94"/>
      <c r="B92" s="96" t="s">
        <v>144</v>
      </c>
      <c r="C92" s="88"/>
      <c r="D92" s="238"/>
      <c r="E92" s="161"/>
      <c r="F92" s="89"/>
      <c r="G92" s="178"/>
      <c r="H92" s="89"/>
    </row>
    <row r="93" spans="1:8" ht="15" customHeight="1">
      <c r="A93" s="94"/>
      <c r="B93" s="96" t="s">
        <v>145</v>
      </c>
      <c r="C93" s="88"/>
      <c r="D93" s="238"/>
      <c r="E93" s="161"/>
      <c r="F93" s="89"/>
      <c r="G93" s="178"/>
      <c r="H93" s="89"/>
    </row>
    <row r="94" spans="1:8" ht="15" customHeight="1">
      <c r="A94" s="94" t="s">
        <v>53</v>
      </c>
      <c r="B94" s="100" t="s">
        <v>146</v>
      </c>
      <c r="C94" s="88"/>
      <c r="D94" s="238"/>
      <c r="E94" s="161"/>
      <c r="F94" s="89"/>
      <c r="G94" s="178"/>
      <c r="H94" s="89"/>
    </row>
    <row r="95" spans="1:8" ht="15" customHeight="1">
      <c r="A95" s="94"/>
      <c r="B95" s="96" t="s">
        <v>147</v>
      </c>
      <c r="C95" s="88"/>
      <c r="D95" s="238"/>
      <c r="E95" s="161"/>
      <c r="F95" s="89"/>
      <c r="G95" s="178"/>
      <c r="H95" s="89"/>
    </row>
    <row r="96" spans="1:8" ht="15" customHeight="1">
      <c r="A96" s="94"/>
      <c r="B96" s="96" t="s">
        <v>148</v>
      </c>
      <c r="C96" s="88"/>
      <c r="D96" s="238"/>
      <c r="E96" s="161"/>
      <c r="F96" s="89"/>
      <c r="G96" s="178"/>
      <c r="H96" s="89"/>
    </row>
    <row r="97" spans="1:8" ht="15" customHeight="1">
      <c r="A97" s="94"/>
      <c r="B97" s="96" t="s">
        <v>366</v>
      </c>
      <c r="C97" s="88"/>
      <c r="D97" s="238"/>
      <c r="E97" s="161"/>
      <c r="F97" s="89"/>
      <c r="G97" s="178"/>
      <c r="H97" s="89"/>
    </row>
    <row r="98" spans="1:8" ht="15" customHeight="1">
      <c r="A98" s="94"/>
      <c r="B98" s="101" t="s">
        <v>149</v>
      </c>
      <c r="C98" s="88"/>
      <c r="D98" s="238"/>
      <c r="E98" s="161"/>
      <c r="F98" s="89"/>
      <c r="G98" s="178"/>
      <c r="H98" s="89"/>
    </row>
    <row r="99" spans="1:8" ht="15" customHeight="1">
      <c r="A99" s="94"/>
      <c r="B99" s="96" t="s">
        <v>150</v>
      </c>
      <c r="C99" s="88"/>
      <c r="D99" s="238"/>
      <c r="E99" s="161"/>
      <c r="F99" s="89"/>
      <c r="G99" s="178"/>
      <c r="H99" s="89"/>
    </row>
    <row r="100" spans="1:8" ht="15" customHeight="1">
      <c r="A100" s="94"/>
      <c r="B100" s="96" t="s">
        <v>151</v>
      </c>
      <c r="C100" s="88"/>
      <c r="D100" s="238"/>
      <c r="E100" s="161"/>
      <c r="F100" s="89"/>
      <c r="G100" s="178"/>
      <c r="H100" s="89"/>
    </row>
    <row r="101" spans="1:8" ht="15" customHeight="1">
      <c r="A101" s="94"/>
      <c r="B101" s="96" t="s">
        <v>152</v>
      </c>
      <c r="C101" s="88"/>
      <c r="D101" s="238"/>
      <c r="E101" s="161"/>
      <c r="F101" s="89"/>
      <c r="G101" s="178"/>
      <c r="H101" s="89"/>
    </row>
    <row r="102" spans="1:8" ht="15" customHeight="1">
      <c r="A102" s="94" t="s">
        <v>54</v>
      </c>
      <c r="B102" s="100" t="s">
        <v>153</v>
      </c>
      <c r="C102" s="88"/>
      <c r="D102" s="238"/>
      <c r="E102" s="161"/>
      <c r="F102" s="89"/>
      <c r="G102" s="178"/>
      <c r="H102" s="89"/>
    </row>
    <row r="103" spans="1:8" ht="15" customHeight="1">
      <c r="A103" s="94"/>
      <c r="B103" s="96" t="s">
        <v>154</v>
      </c>
      <c r="C103" s="88"/>
      <c r="D103" s="238"/>
      <c r="E103" s="161"/>
      <c r="F103" s="89"/>
      <c r="G103" s="178"/>
      <c r="H103" s="89"/>
    </row>
    <row r="104" spans="1:8" ht="15" customHeight="1">
      <c r="A104" s="94"/>
      <c r="B104" s="96" t="s">
        <v>368</v>
      </c>
      <c r="C104" s="88"/>
      <c r="D104" s="238"/>
      <c r="E104" s="161"/>
      <c r="F104" s="89"/>
      <c r="G104" s="178"/>
      <c r="H104" s="89"/>
    </row>
    <row r="105" spans="1:8" ht="15" customHeight="1">
      <c r="A105" s="94"/>
      <c r="B105" s="96" t="s">
        <v>155</v>
      </c>
      <c r="C105" s="88"/>
      <c r="D105" s="238"/>
      <c r="E105" s="161"/>
      <c r="F105" s="89"/>
      <c r="G105" s="178"/>
      <c r="H105" s="89"/>
    </row>
    <row r="106" spans="1:8" ht="15" customHeight="1">
      <c r="A106" s="94"/>
      <c r="B106" s="96" t="s">
        <v>156</v>
      </c>
      <c r="C106" s="88"/>
      <c r="D106" s="238"/>
      <c r="E106" s="161"/>
      <c r="F106" s="89"/>
      <c r="G106" s="178"/>
      <c r="H106" s="89"/>
    </row>
    <row r="107" spans="1:8" ht="15" customHeight="1">
      <c r="A107" s="94"/>
      <c r="B107" s="96" t="s">
        <v>157</v>
      </c>
      <c r="C107" s="88"/>
      <c r="D107" s="238"/>
      <c r="E107" s="161"/>
      <c r="F107" s="89"/>
      <c r="G107" s="178"/>
      <c r="H107" s="89"/>
    </row>
    <row r="108" spans="1:8" ht="15" customHeight="1">
      <c r="A108" s="94"/>
      <c r="B108" s="96" t="s">
        <v>158</v>
      </c>
      <c r="C108" s="88"/>
      <c r="D108" s="238"/>
      <c r="E108" s="161"/>
      <c r="F108" s="89"/>
      <c r="G108" s="178"/>
      <c r="H108" s="89"/>
    </row>
    <row r="109" spans="1:8" ht="15" customHeight="1">
      <c r="A109" s="94"/>
      <c r="B109" s="93" t="s">
        <v>159</v>
      </c>
      <c r="C109" s="88"/>
      <c r="D109" s="238"/>
      <c r="E109" s="161"/>
      <c r="F109" s="89"/>
      <c r="G109" s="178"/>
      <c r="H109" s="89"/>
    </row>
    <row r="110" spans="1:8" ht="15" customHeight="1">
      <c r="A110" s="94"/>
      <c r="B110" s="102" t="s">
        <v>160</v>
      </c>
      <c r="C110" s="88"/>
      <c r="D110" s="238"/>
      <c r="E110" s="161"/>
      <c r="F110" s="89"/>
      <c r="G110" s="178"/>
      <c r="H110" s="89"/>
    </row>
    <row r="111" spans="1:8" ht="15" customHeight="1">
      <c r="A111" s="94"/>
      <c r="B111" s="96" t="s">
        <v>161</v>
      </c>
      <c r="C111" s="88"/>
      <c r="D111" s="238"/>
      <c r="E111" s="161"/>
      <c r="F111" s="89"/>
      <c r="G111" s="178"/>
      <c r="H111" s="89"/>
    </row>
    <row r="112" spans="1:8" ht="15" customHeight="1">
      <c r="A112" s="94"/>
      <c r="B112" s="96" t="s">
        <v>162</v>
      </c>
      <c r="C112" s="88"/>
      <c r="D112" s="238"/>
      <c r="E112" s="161"/>
      <c r="F112" s="89"/>
      <c r="G112" s="178"/>
      <c r="H112" s="89"/>
    </row>
    <row r="113" spans="1:10" ht="15" customHeight="1">
      <c r="A113" s="94"/>
      <c r="B113" s="96" t="s">
        <v>163</v>
      </c>
      <c r="C113" s="88"/>
      <c r="D113" s="238"/>
      <c r="E113" s="161"/>
      <c r="F113" s="89"/>
      <c r="G113" s="178"/>
      <c r="H113" s="89"/>
    </row>
    <row r="114" spans="1:10" ht="15" customHeight="1">
      <c r="A114" s="94"/>
      <c r="B114" s="96" t="s">
        <v>367</v>
      </c>
      <c r="C114" s="88"/>
      <c r="D114" s="238"/>
      <c r="E114" s="161"/>
      <c r="F114" s="89"/>
      <c r="G114" s="178"/>
      <c r="H114" s="89"/>
    </row>
    <row r="115" spans="1:10" ht="15" customHeight="1">
      <c r="A115" s="94"/>
      <c r="B115" s="96" t="s">
        <v>164</v>
      </c>
      <c r="C115" s="88"/>
      <c r="D115" s="238"/>
      <c r="E115" s="161"/>
      <c r="F115" s="89"/>
      <c r="G115" s="178"/>
      <c r="H115" s="89"/>
    </row>
    <row r="116" spans="1:10" ht="15" customHeight="1">
      <c r="A116" s="94"/>
      <c r="B116" s="96" t="s">
        <v>165</v>
      </c>
      <c r="C116" s="88"/>
      <c r="D116" s="238"/>
      <c r="E116" s="161"/>
      <c r="F116" s="89"/>
      <c r="G116" s="178"/>
      <c r="H116" s="89"/>
    </row>
    <row r="117" spans="1:10" ht="15" customHeight="1">
      <c r="A117" s="94"/>
      <c r="B117" s="96" t="s">
        <v>166</v>
      </c>
      <c r="C117" s="88"/>
      <c r="D117" s="238"/>
      <c r="E117" s="161"/>
      <c r="F117" s="89"/>
      <c r="G117" s="178"/>
      <c r="H117" s="89"/>
      <c r="J117" s="226"/>
    </row>
    <row r="118" spans="1:10" ht="15" customHeight="1">
      <c r="A118" s="94"/>
      <c r="B118" s="93" t="s">
        <v>167</v>
      </c>
      <c r="C118" s="88"/>
      <c r="D118" s="238"/>
      <c r="E118" s="161"/>
      <c r="F118" s="89"/>
      <c r="G118" s="178"/>
      <c r="H118" s="89"/>
    </row>
    <row r="119" spans="1:10" ht="15" customHeight="1">
      <c r="A119" s="94"/>
      <c r="B119" s="96" t="s">
        <v>168</v>
      </c>
      <c r="C119" s="88"/>
      <c r="D119" s="238"/>
      <c r="E119" s="161"/>
      <c r="F119" s="89"/>
      <c r="G119" s="178"/>
      <c r="H119" s="89"/>
    </row>
    <row r="120" spans="1:10" ht="15" customHeight="1">
      <c r="A120" s="94"/>
      <c r="B120" s="93" t="s">
        <v>169</v>
      </c>
      <c r="C120" s="88"/>
      <c r="D120" s="238"/>
      <c r="E120" s="161"/>
      <c r="F120" s="89"/>
      <c r="G120" s="178"/>
      <c r="H120" s="89"/>
    </row>
    <row r="121" spans="1:10" ht="15" customHeight="1">
      <c r="A121" s="94" t="s">
        <v>55</v>
      </c>
      <c r="B121" s="100" t="s">
        <v>170</v>
      </c>
      <c r="C121" s="88"/>
      <c r="D121" s="238"/>
      <c r="E121" s="161"/>
      <c r="F121" s="89"/>
      <c r="G121" s="178"/>
      <c r="H121" s="89"/>
    </row>
    <row r="122" spans="1:10" ht="15" customHeight="1">
      <c r="A122" s="94"/>
      <c r="B122" s="96" t="s">
        <v>171</v>
      </c>
      <c r="C122" s="88"/>
      <c r="D122" s="238"/>
      <c r="E122" s="161"/>
      <c r="F122" s="89"/>
      <c r="G122" s="178"/>
      <c r="H122" s="89"/>
    </row>
    <row r="123" spans="1:10" ht="15" customHeight="1">
      <c r="A123" s="94"/>
      <c r="B123" s="96" t="s">
        <v>172</v>
      </c>
      <c r="C123" s="88"/>
      <c r="D123" s="238"/>
      <c r="E123" s="161"/>
      <c r="F123" s="89"/>
      <c r="G123" s="178"/>
      <c r="H123" s="89"/>
    </row>
    <row r="124" spans="1:10" ht="15" customHeight="1">
      <c r="A124" s="94"/>
      <c r="B124" s="96" t="s">
        <v>173</v>
      </c>
      <c r="C124" s="88"/>
      <c r="D124" s="238"/>
      <c r="E124" s="161"/>
      <c r="F124" s="89"/>
      <c r="G124" s="178"/>
      <c r="H124" s="89"/>
    </row>
    <row r="125" spans="1:10" ht="15" customHeight="1">
      <c r="A125" s="94"/>
      <c r="B125" s="96" t="s">
        <v>174</v>
      </c>
      <c r="C125" s="88"/>
      <c r="D125" s="238"/>
      <c r="E125" s="161"/>
      <c r="F125" s="89"/>
      <c r="G125" s="178"/>
      <c r="H125" s="89"/>
    </row>
    <row r="126" spans="1:10" ht="15" customHeight="1">
      <c r="A126" s="94"/>
      <c r="B126" s="96" t="s">
        <v>175</v>
      </c>
      <c r="C126" s="88"/>
      <c r="D126" s="238"/>
      <c r="E126" s="161"/>
      <c r="F126" s="89"/>
      <c r="G126" s="178"/>
      <c r="H126" s="89"/>
    </row>
    <row r="127" spans="1:10" ht="15" customHeight="1">
      <c r="A127" s="94"/>
      <c r="B127" s="93" t="s">
        <v>176</v>
      </c>
      <c r="C127" s="88"/>
      <c r="D127" s="238"/>
      <c r="E127" s="161"/>
      <c r="F127" s="89"/>
      <c r="G127" s="178"/>
      <c r="H127" s="89"/>
    </row>
    <row r="128" spans="1:10" ht="15" customHeight="1">
      <c r="A128" s="94"/>
      <c r="B128" s="96" t="s">
        <v>177</v>
      </c>
      <c r="C128" s="88"/>
      <c r="D128" s="238"/>
      <c r="E128" s="161"/>
      <c r="F128" s="89"/>
      <c r="G128" s="178"/>
      <c r="H128" s="89"/>
    </row>
    <row r="129" spans="1:8" ht="15" customHeight="1">
      <c r="A129" s="94" t="s">
        <v>56</v>
      </c>
      <c r="B129" s="100" t="s">
        <v>178</v>
      </c>
      <c r="C129" s="88"/>
      <c r="D129" s="238"/>
      <c r="E129" s="161"/>
      <c r="F129" s="89"/>
      <c r="G129" s="178"/>
      <c r="H129" s="89"/>
    </row>
    <row r="130" spans="1:8" ht="15" customHeight="1">
      <c r="A130" s="94"/>
      <c r="B130" s="103" t="s">
        <v>179</v>
      </c>
      <c r="C130" s="88"/>
      <c r="D130" s="238"/>
      <c r="E130" s="161"/>
      <c r="F130" s="89"/>
      <c r="G130" s="178"/>
      <c r="H130" s="89"/>
    </row>
    <row r="131" spans="1:8" ht="15" customHeight="1">
      <c r="A131" s="94"/>
      <c r="B131" s="103" t="s">
        <v>180</v>
      </c>
      <c r="C131" s="88"/>
      <c r="D131" s="238"/>
      <c r="E131" s="161"/>
      <c r="F131" s="89"/>
      <c r="G131" s="178"/>
      <c r="H131" s="89"/>
    </row>
    <row r="132" spans="1:8" ht="15" customHeight="1">
      <c r="A132" s="94"/>
      <c r="B132" s="96" t="s">
        <v>181</v>
      </c>
      <c r="C132" s="88"/>
      <c r="D132" s="238"/>
      <c r="E132" s="161"/>
      <c r="F132" s="89"/>
      <c r="G132" s="178"/>
      <c r="H132" s="89"/>
    </row>
    <row r="133" spans="1:8" ht="15" customHeight="1">
      <c r="A133" s="94"/>
      <c r="B133" s="96" t="s">
        <v>182</v>
      </c>
      <c r="C133" s="88"/>
      <c r="D133" s="238"/>
      <c r="E133" s="161"/>
      <c r="F133" s="89"/>
      <c r="G133" s="178"/>
      <c r="H133" s="89"/>
    </row>
    <row r="134" spans="1:8" ht="15" customHeight="1">
      <c r="A134" s="94"/>
      <c r="B134" s="96" t="s">
        <v>183</v>
      </c>
      <c r="C134" s="88"/>
      <c r="D134" s="238"/>
      <c r="E134" s="161"/>
      <c r="F134" s="89"/>
      <c r="G134" s="178"/>
      <c r="H134" s="89"/>
    </row>
    <row r="135" spans="1:8" ht="15" customHeight="1">
      <c r="A135" s="94"/>
      <c r="B135" s="96" t="s">
        <v>184</v>
      </c>
      <c r="C135" s="88"/>
      <c r="D135" s="238"/>
      <c r="E135" s="161"/>
      <c r="F135" s="89"/>
      <c r="G135" s="178"/>
      <c r="H135" s="89"/>
    </row>
    <row r="136" spans="1:8" ht="15" customHeight="1">
      <c r="A136" s="94"/>
      <c r="B136" s="96" t="s">
        <v>185</v>
      </c>
      <c r="C136" s="88"/>
      <c r="D136" s="238"/>
      <c r="E136" s="161"/>
      <c r="F136" s="89"/>
      <c r="G136" s="178"/>
      <c r="H136" s="89"/>
    </row>
    <row r="137" spans="1:8" ht="15" customHeight="1">
      <c r="A137" s="94"/>
      <c r="B137" s="96" t="s">
        <v>186</v>
      </c>
      <c r="C137" s="88"/>
      <c r="D137" s="238"/>
      <c r="E137" s="161"/>
      <c r="F137" s="89"/>
      <c r="G137" s="178"/>
      <c r="H137" s="89"/>
    </row>
    <row r="138" spans="1:8" ht="15" customHeight="1">
      <c r="A138" s="94"/>
      <c r="B138" s="96" t="s">
        <v>187</v>
      </c>
      <c r="C138" s="88"/>
      <c r="D138" s="238"/>
      <c r="E138" s="161"/>
      <c r="F138" s="89"/>
      <c r="G138" s="178"/>
      <c r="H138" s="89"/>
    </row>
    <row r="139" spans="1:8" ht="15" customHeight="1">
      <c r="A139" s="94" t="s">
        <v>57</v>
      </c>
      <c r="B139" s="104" t="s">
        <v>188</v>
      </c>
      <c r="C139" s="88"/>
      <c r="D139" s="238"/>
      <c r="E139" s="161"/>
      <c r="F139" s="89"/>
      <c r="G139" s="178"/>
      <c r="H139" s="89"/>
    </row>
    <row r="140" spans="1:8" ht="15" customHeight="1">
      <c r="A140" s="94"/>
      <c r="B140" s="96" t="s">
        <v>189</v>
      </c>
      <c r="C140" s="88"/>
      <c r="D140" s="238"/>
      <c r="E140" s="161"/>
      <c r="F140" s="89"/>
      <c r="G140" s="178"/>
      <c r="H140" s="89"/>
    </row>
    <row r="141" spans="1:8" ht="15" customHeight="1">
      <c r="A141" s="94"/>
      <c r="B141" s="96" t="s">
        <v>190</v>
      </c>
      <c r="C141" s="88"/>
      <c r="D141" s="238"/>
      <c r="E141" s="161"/>
      <c r="F141" s="89"/>
      <c r="G141" s="178"/>
      <c r="H141" s="89"/>
    </row>
    <row r="142" spans="1:8" ht="15" customHeight="1">
      <c r="A142" s="94"/>
      <c r="B142" s="93" t="s">
        <v>191</v>
      </c>
      <c r="C142" s="88"/>
      <c r="D142" s="238"/>
      <c r="E142" s="161"/>
      <c r="F142" s="89"/>
      <c r="G142" s="178"/>
      <c r="H142" s="89"/>
    </row>
    <row r="143" spans="1:8" ht="15" customHeight="1">
      <c r="A143" s="94"/>
      <c r="B143" s="105" t="s">
        <v>192</v>
      </c>
      <c r="C143" s="88"/>
      <c r="D143" s="238"/>
      <c r="E143" s="161"/>
      <c r="F143" s="89"/>
      <c r="G143" s="178"/>
      <c r="H143" s="89"/>
    </row>
    <row r="144" spans="1:8" ht="15" customHeight="1">
      <c r="A144" s="94"/>
      <c r="B144" s="93" t="s">
        <v>193</v>
      </c>
      <c r="C144" s="88"/>
      <c r="D144" s="238"/>
      <c r="E144" s="161"/>
      <c r="F144" s="89"/>
      <c r="G144" s="178"/>
      <c r="H144" s="89"/>
    </row>
    <row r="145" spans="1:10" ht="33.6" customHeight="1">
      <c r="A145" s="94"/>
      <c r="B145" s="227" t="s">
        <v>194</v>
      </c>
      <c r="C145" s="88"/>
      <c r="D145" s="238"/>
      <c r="E145" s="161"/>
      <c r="F145" s="89"/>
      <c r="G145" s="178"/>
      <c r="H145" s="89"/>
      <c r="J145" s="226"/>
    </row>
    <row r="146" spans="1:10" ht="15" customHeight="1">
      <c r="A146" s="94" t="s">
        <v>58</v>
      </c>
      <c r="B146" s="104" t="s">
        <v>195</v>
      </c>
      <c r="C146" s="88"/>
      <c r="D146" s="238"/>
      <c r="E146" s="161"/>
      <c r="F146" s="89"/>
      <c r="G146" s="178"/>
      <c r="H146" s="89"/>
    </row>
    <row r="147" spans="1:10" ht="15" customHeight="1">
      <c r="A147" s="94"/>
      <c r="B147" s="106" t="s">
        <v>196</v>
      </c>
      <c r="C147" s="88"/>
      <c r="D147" s="238"/>
      <c r="E147" s="161"/>
      <c r="F147" s="89"/>
      <c r="G147" s="178"/>
      <c r="H147" s="89"/>
    </row>
    <row r="148" spans="1:10" ht="15" customHeight="1">
      <c r="A148" s="94"/>
      <c r="B148" s="103" t="s">
        <v>197</v>
      </c>
      <c r="C148" s="88"/>
      <c r="D148" s="238"/>
      <c r="E148" s="161"/>
      <c r="F148" s="89"/>
      <c r="G148" s="178"/>
      <c r="H148" s="89"/>
    </row>
    <row r="149" spans="1:10" ht="15" customHeight="1">
      <c r="A149" s="94"/>
      <c r="B149" s="96" t="s">
        <v>198</v>
      </c>
      <c r="C149" s="88"/>
      <c r="D149" s="238"/>
      <c r="E149" s="161"/>
      <c r="F149" s="89"/>
      <c r="G149" s="178"/>
      <c r="H149" s="89"/>
    </row>
    <row r="150" spans="1:10" ht="15" customHeight="1">
      <c r="A150" s="94"/>
      <c r="B150" s="96" t="s">
        <v>199</v>
      </c>
      <c r="C150" s="88"/>
      <c r="D150" s="238"/>
      <c r="E150" s="161"/>
      <c r="F150" s="89"/>
      <c r="G150" s="178"/>
      <c r="H150" s="89"/>
    </row>
    <row r="151" spans="1:10" ht="15" customHeight="1">
      <c r="A151" s="94"/>
      <c r="B151" s="96" t="s">
        <v>200</v>
      </c>
      <c r="C151" s="88"/>
      <c r="D151" s="238"/>
      <c r="E151" s="161"/>
      <c r="F151" s="89"/>
      <c r="G151" s="178"/>
      <c r="H151" s="89"/>
    </row>
    <row r="152" spans="1:10" ht="15" customHeight="1">
      <c r="A152" s="94"/>
      <c r="B152" s="96" t="s">
        <v>201</v>
      </c>
      <c r="C152" s="88"/>
      <c r="D152" s="238"/>
      <c r="E152" s="161"/>
      <c r="F152" s="89"/>
      <c r="G152" s="178"/>
      <c r="H152" s="89"/>
    </row>
    <row r="153" spans="1:10" ht="15" customHeight="1">
      <c r="A153" s="94"/>
      <c r="B153" s="93" t="s">
        <v>202</v>
      </c>
      <c r="C153" s="88"/>
      <c r="D153" s="238"/>
      <c r="E153" s="161"/>
      <c r="F153" s="89"/>
      <c r="G153" s="178"/>
      <c r="H153" s="89"/>
    </row>
    <row r="154" spans="1:10" ht="15" customHeight="1">
      <c r="A154" s="94"/>
      <c r="B154" s="96" t="s">
        <v>203</v>
      </c>
      <c r="C154" s="88"/>
      <c r="D154" s="238"/>
      <c r="E154" s="161"/>
      <c r="F154" s="89"/>
      <c r="G154" s="178"/>
      <c r="H154" s="89"/>
    </row>
    <row r="155" spans="1:10" ht="15" customHeight="1">
      <c r="A155" s="94"/>
      <c r="B155" s="96" t="s">
        <v>204</v>
      </c>
      <c r="C155" s="88"/>
      <c r="D155" s="238"/>
      <c r="E155" s="161"/>
      <c r="F155" s="89"/>
      <c r="G155" s="178"/>
      <c r="H155" s="89"/>
    </row>
    <row r="156" spans="1:10" ht="15" customHeight="1">
      <c r="A156" s="94"/>
      <c r="B156" s="96" t="s">
        <v>205</v>
      </c>
      <c r="C156" s="88"/>
      <c r="D156" s="238"/>
      <c r="E156" s="161"/>
      <c r="F156" s="89"/>
      <c r="G156" s="178"/>
      <c r="H156" s="89"/>
    </row>
    <row r="157" spans="1:10" ht="15" customHeight="1">
      <c r="A157" s="94"/>
      <c r="B157" s="96" t="s">
        <v>206</v>
      </c>
      <c r="C157" s="88"/>
      <c r="D157" s="238"/>
      <c r="E157" s="161"/>
      <c r="F157" s="89"/>
      <c r="G157" s="178"/>
      <c r="H157" s="89"/>
    </row>
    <row r="158" spans="1:10" ht="15" customHeight="1">
      <c r="A158" s="94"/>
      <c r="B158" s="96" t="s">
        <v>207</v>
      </c>
      <c r="C158" s="88"/>
      <c r="D158" s="238"/>
      <c r="E158" s="161"/>
      <c r="F158" s="89"/>
      <c r="G158" s="178"/>
      <c r="H158" s="89"/>
    </row>
    <row r="159" spans="1:10" ht="15" customHeight="1">
      <c r="A159" s="94"/>
      <c r="B159" s="96" t="s">
        <v>208</v>
      </c>
      <c r="C159" s="88"/>
      <c r="D159" s="238"/>
      <c r="E159" s="161"/>
      <c r="F159" s="89"/>
      <c r="G159" s="178"/>
      <c r="H159" s="89"/>
    </row>
    <row r="160" spans="1:10" ht="15" customHeight="1">
      <c r="A160" s="94" t="s">
        <v>59</v>
      </c>
      <c r="B160" s="100" t="s">
        <v>43</v>
      </c>
      <c r="C160" s="88"/>
      <c r="D160" s="238"/>
      <c r="E160" s="161"/>
      <c r="F160" s="89"/>
      <c r="G160" s="178"/>
      <c r="H160" s="89"/>
    </row>
    <row r="161" spans="1:10" ht="15" customHeight="1">
      <c r="A161" s="94"/>
      <c r="B161" s="103" t="s">
        <v>209</v>
      </c>
      <c r="C161" s="88"/>
      <c r="D161" s="238"/>
      <c r="E161" s="161"/>
      <c r="F161" s="89"/>
      <c r="G161" s="178"/>
      <c r="H161" s="89"/>
    </row>
    <row r="162" spans="1:10" ht="15" customHeight="1">
      <c r="A162" s="94"/>
      <c r="B162" s="106" t="s">
        <v>210</v>
      </c>
      <c r="C162" s="88"/>
      <c r="D162" s="238"/>
      <c r="E162" s="161"/>
      <c r="F162" s="89"/>
      <c r="G162" s="178"/>
      <c r="H162" s="89"/>
    </row>
    <row r="163" spans="1:10" ht="15" customHeight="1">
      <c r="A163" s="94"/>
      <c r="B163" s="106" t="s">
        <v>211</v>
      </c>
      <c r="C163" s="88"/>
      <c r="D163" s="238"/>
      <c r="E163" s="161"/>
      <c r="F163" s="89"/>
      <c r="G163" s="178"/>
      <c r="H163" s="89"/>
    </row>
    <row r="164" spans="1:10" ht="15" customHeight="1">
      <c r="A164" s="94"/>
      <c r="B164" s="106" t="s">
        <v>212</v>
      </c>
      <c r="C164" s="88"/>
      <c r="D164" s="238"/>
      <c r="E164" s="161"/>
      <c r="F164" s="89"/>
      <c r="G164" s="178"/>
      <c r="H164" s="89"/>
    </row>
    <row r="165" spans="1:10" ht="15" customHeight="1">
      <c r="A165" s="94"/>
      <c r="B165" s="106" t="s">
        <v>213</v>
      </c>
      <c r="C165" s="88"/>
      <c r="D165" s="238"/>
      <c r="E165" s="161"/>
      <c r="F165" s="89"/>
      <c r="G165" s="178"/>
      <c r="H165" s="89"/>
    </row>
    <row r="166" spans="1:10" ht="15" customHeight="1">
      <c r="A166" s="94"/>
      <c r="B166" s="103" t="s">
        <v>214</v>
      </c>
      <c r="C166" s="88"/>
      <c r="D166" s="238"/>
      <c r="E166" s="161"/>
      <c r="F166" s="89"/>
      <c r="G166" s="178"/>
      <c r="H166" s="89"/>
    </row>
    <row r="167" spans="1:10" ht="15" customHeight="1">
      <c r="A167" s="94"/>
      <c r="B167" s="106" t="s">
        <v>215</v>
      </c>
      <c r="C167" s="88"/>
      <c r="D167" s="238"/>
      <c r="E167" s="161"/>
      <c r="F167" s="89"/>
      <c r="G167" s="178"/>
      <c r="H167" s="89"/>
    </row>
    <row r="168" spans="1:10" ht="15" customHeight="1">
      <c r="A168" s="94"/>
      <c r="B168" s="96" t="s">
        <v>216</v>
      </c>
      <c r="C168" s="88"/>
      <c r="D168" s="238"/>
      <c r="E168" s="161"/>
      <c r="F168" s="89"/>
      <c r="G168" s="178"/>
      <c r="H168" s="89"/>
    </row>
    <row r="169" spans="1:10" ht="15" customHeight="1">
      <c r="A169" s="107"/>
      <c r="B169" s="99" t="s">
        <v>217</v>
      </c>
      <c r="C169" s="108"/>
      <c r="D169" s="238"/>
      <c r="E169" s="162"/>
      <c r="F169" s="109"/>
      <c r="G169" s="179"/>
      <c r="H169" s="109"/>
    </row>
    <row r="170" spans="1:10" ht="15" customHeight="1">
      <c r="A170" s="94"/>
      <c r="B170" s="96" t="s">
        <v>218</v>
      </c>
      <c r="C170" s="88"/>
      <c r="D170" s="239"/>
      <c r="E170" s="161"/>
      <c r="F170" s="89"/>
      <c r="G170" s="178"/>
      <c r="H170" s="89"/>
    </row>
    <row r="171" spans="1:10">
      <c r="A171" s="110"/>
      <c r="B171" s="111"/>
      <c r="C171" s="112"/>
      <c r="D171" s="163"/>
      <c r="E171" s="164"/>
      <c r="F171" s="114"/>
      <c r="G171" s="113"/>
      <c r="H171" s="114"/>
    </row>
    <row r="172" spans="1:10" s="3" customFormat="1">
      <c r="A172" s="115" t="s">
        <v>362</v>
      </c>
      <c r="B172" s="116" t="s">
        <v>371</v>
      </c>
      <c r="C172" s="117"/>
      <c r="D172" s="165"/>
      <c r="E172" s="166"/>
      <c r="F172" s="119">
        <f>SUM(F15:F171)</f>
        <v>0</v>
      </c>
      <c r="G172" s="118"/>
      <c r="H172" s="119">
        <f>SUM(H15:H171)</f>
        <v>0</v>
      </c>
      <c r="J172" s="224"/>
    </row>
    <row r="173" spans="1:10" s="3" customFormat="1">
      <c r="A173" s="120"/>
      <c r="B173" s="121" t="s">
        <v>20</v>
      </c>
      <c r="C173" s="122"/>
      <c r="D173" s="167"/>
      <c r="E173" s="168"/>
      <c r="F173" s="124">
        <f>+F172*0.22</f>
        <v>0</v>
      </c>
      <c r="G173" s="123"/>
      <c r="H173" s="124">
        <f>+H172*0.22</f>
        <v>0</v>
      </c>
      <c r="J173" s="224"/>
    </row>
    <row r="174" spans="1:10" s="3" customFormat="1" ht="17.25" thickBot="1">
      <c r="A174" s="125"/>
      <c r="B174" s="126" t="s">
        <v>363</v>
      </c>
      <c r="C174" s="127"/>
      <c r="D174" s="169"/>
      <c r="E174" s="170"/>
      <c r="F174" s="129">
        <f>SUM(F172:F173)</f>
        <v>0</v>
      </c>
      <c r="G174" s="128"/>
      <c r="H174" s="129">
        <f>SUM(H172:H173)</f>
        <v>0</v>
      </c>
      <c r="J174" s="224"/>
    </row>
    <row r="175" spans="1:10" s="3" customFormat="1" ht="13.5" thickTop="1">
      <c r="A175" s="130"/>
      <c r="B175" s="131"/>
      <c r="C175" s="132"/>
      <c r="D175" s="171"/>
      <c r="E175" s="172"/>
      <c r="F175" s="133"/>
      <c r="G175" s="133"/>
      <c r="J175" s="224"/>
    </row>
    <row r="176" spans="1:10" s="3" customFormat="1">
      <c r="A176" s="134"/>
      <c r="B176" s="135"/>
      <c r="C176" s="136"/>
      <c r="D176" s="173"/>
      <c r="E176" s="174"/>
      <c r="F176" s="137"/>
      <c r="G176" s="138"/>
      <c r="J176" s="224"/>
    </row>
    <row r="177" spans="1:10" s="3" customFormat="1">
      <c r="A177" s="139"/>
      <c r="B177" s="140"/>
      <c r="C177" s="141"/>
      <c r="D177" s="173"/>
      <c r="E177" s="174"/>
      <c r="F177" s="137"/>
      <c r="G177" s="142"/>
      <c r="J177" s="224"/>
    </row>
    <row r="178" spans="1:10" s="3" customFormat="1">
      <c r="A178" s="139"/>
      <c r="B178" s="143"/>
      <c r="C178" s="141"/>
      <c r="D178" s="173"/>
      <c r="E178" s="174"/>
      <c r="F178" s="137"/>
      <c r="G178" s="142"/>
      <c r="J178" s="224"/>
    </row>
    <row r="179" spans="1:10">
      <c r="B179" s="144"/>
    </row>
    <row r="180" spans="1:10">
      <c r="B180" s="48"/>
    </row>
    <row r="181" spans="1:10">
      <c r="B181" s="146"/>
    </row>
    <row r="182" spans="1:10">
      <c r="B182" s="144"/>
    </row>
    <row r="183" spans="1:10">
      <c r="B183" s="144"/>
    </row>
    <row r="184" spans="1:10">
      <c r="B184" s="144"/>
    </row>
    <row r="185" spans="1:10">
      <c r="B185" s="147"/>
    </row>
    <row r="186" spans="1:10">
      <c r="B186" s="48"/>
    </row>
    <row r="187" spans="1:10">
      <c r="B187" s="48"/>
    </row>
    <row r="188" spans="1:10">
      <c r="B188" s="148"/>
    </row>
    <row r="189" spans="1:10">
      <c r="B189" s="149"/>
    </row>
    <row r="190" spans="1:10">
      <c r="B190" s="66"/>
    </row>
    <row r="191" spans="1:10">
      <c r="B191" s="147"/>
    </row>
    <row r="192" spans="1:10">
      <c r="B192" s="147"/>
    </row>
    <row r="193" spans="2:2">
      <c r="B193" s="146"/>
    </row>
    <row r="194" spans="2:2">
      <c r="B194" s="144"/>
    </row>
  </sheetData>
  <sheetProtection algorithmName="SHA-512" hashValue="SkVIXeqYv1hXbTNZu0V0pCTTdR2lgFHgWYtpO6+fj6vj1tw/ZLp8aefpdzDHuq54eac0pKDSkQUd47YhX6gXfA==" saltValue="Dp2rKZ/PKwLnos2LsbLzzQ==" spinCount="100000" sheet="1" objects="1" scenarios="1"/>
  <mergeCells count="2">
    <mergeCell ref="G13:H13"/>
    <mergeCell ref="D16:D170"/>
  </mergeCells>
  <printOptions horizontalCentered="1"/>
  <pageMargins left="0.19685039370078741" right="0.19685039370078741" top="0.74803149606299213" bottom="0.62992125984251968" header="0.31496062992125984" footer="0.31496062992125984"/>
  <pageSetup paperSize="9" scale="80" orientation="landscape" r:id="rId1"/>
  <headerFooter>
    <oddFooter>&amp;L&amp;8UKC Ljubljana
nova KIBVS&amp;C&amp;8Stran &amp;P od &amp;N&amp;R&amp;8marec 2025</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Rekapitulacija</vt:lpstr>
      <vt:lpstr>Splošne opombe</vt:lpstr>
      <vt:lpstr>Sklop 4- 26.1 mobiln RTG aparat</vt:lpstr>
      <vt:lpstr>Rekapitulacija!Print_Area</vt:lpstr>
      <vt:lpstr>'Sklop 4- 26.1 mobiln RTG aparat'!Print_Area</vt:lpstr>
      <vt:lpstr>'Splošne opombe'!Print_Area</vt:lpstr>
      <vt:lpstr>'Sklop 4- 26.1 mobiln RTG aparat'!Print_Titles</vt:lpstr>
    </vt:vector>
  </TitlesOfParts>
  <Company>Arhitektura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Milos</dc:creator>
  <cp:lastModifiedBy>Lena Krušec</cp:lastModifiedBy>
  <cp:lastPrinted>2025-06-22T07:48:33Z</cp:lastPrinted>
  <dcterms:created xsi:type="dcterms:W3CDTF">2009-08-21T11:37:42Z</dcterms:created>
  <dcterms:modified xsi:type="dcterms:W3CDTF">2025-09-30T15:45:27Z</dcterms:modified>
</cp:coreProperties>
</file>